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MSJO\2021\050 - IN 006 - Credenciamento Exames Laboratoriais\"/>
    </mc:Choice>
  </mc:AlternateContent>
  <xr:revisionPtr revIDLastSave="0" documentId="13_ncr:1_{0914F470-6B0A-4817-9B77-95B3CD4D31B4}" xr6:coauthVersionLast="46" xr6:coauthVersionMax="46" xr10:uidLastSave="{00000000-0000-0000-0000-000000000000}"/>
  <bookViews>
    <workbookView xWindow="-120" yWindow="-120" windowWidth="20730" windowHeight="11160" activeTab="2" xr2:uid="{C36362EA-73D5-4F24-AB26-5BCCEB42167D}"/>
  </bookViews>
  <sheets>
    <sheet name="Planilha1" sheetId="1" r:id="rId1"/>
    <sheet name="Conferência_052021" sheetId="2" r:id="rId2"/>
    <sheet name="EXTRAÇÃO_ATA" sheetId="3" r:id="rId3"/>
  </sheets>
  <definedNames>
    <definedName name="_xlnm._FilterDatabase" localSheetId="1" hidden="1">Conferência_052021!$A$12:$I$389</definedName>
    <definedName name="_xlnm._FilterDatabase" localSheetId="2" hidden="1">EXTRAÇÃO_ATA!$A$12:$E$389</definedName>
    <definedName name="_xlnm._FilterDatabase" localSheetId="0" hidden="1">Planilha1!$A$3:$I$380</definedName>
    <definedName name="_xlnm.Print_Titles" localSheetId="1">Conferência_052021!$1:$12</definedName>
    <definedName name="_xlnm.Print_Titles" localSheetId="2">EXTRAÇÃO_ATA!$1:$12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89" i="3" l="1"/>
  <c r="E388" i="3"/>
  <c r="E387" i="3"/>
  <c r="E386" i="3"/>
  <c r="E385" i="3"/>
  <c r="E384" i="3"/>
  <c r="E383" i="3"/>
  <c r="E382" i="3"/>
  <c r="E381" i="3"/>
  <c r="E380" i="3"/>
  <c r="E379" i="3"/>
  <c r="E378" i="3"/>
  <c r="E377" i="3"/>
  <c r="E376" i="3"/>
  <c r="E375" i="3"/>
  <c r="E374" i="3"/>
  <c r="E373" i="3"/>
  <c r="E372" i="3"/>
  <c r="E371" i="3"/>
  <c r="E370" i="3"/>
  <c r="E369" i="3"/>
  <c r="E368" i="3"/>
  <c r="E367" i="3"/>
  <c r="E366" i="3"/>
  <c r="E365" i="3"/>
  <c r="E364" i="3"/>
  <c r="E363" i="3"/>
  <c r="E362" i="3"/>
  <c r="E361" i="3"/>
  <c r="E360" i="3"/>
  <c r="E359" i="3"/>
  <c r="E358" i="3"/>
  <c r="E357" i="3"/>
  <c r="E356" i="3"/>
  <c r="E355" i="3"/>
  <c r="E354" i="3"/>
  <c r="E353" i="3"/>
  <c r="E352" i="3"/>
  <c r="E351" i="3"/>
  <c r="E350" i="3"/>
  <c r="E349" i="3"/>
  <c r="E348" i="3"/>
  <c r="E347" i="3"/>
  <c r="E346" i="3"/>
  <c r="E345" i="3"/>
  <c r="E344" i="3"/>
  <c r="E343" i="3"/>
  <c r="E342" i="3"/>
  <c r="E341" i="3"/>
  <c r="E340" i="3"/>
  <c r="E339" i="3"/>
  <c r="E338" i="3"/>
  <c r="E337" i="3"/>
  <c r="E336" i="3"/>
  <c r="E335" i="3"/>
  <c r="E334" i="3"/>
  <c r="E333" i="3"/>
  <c r="E332" i="3"/>
  <c r="E331" i="3"/>
  <c r="E329" i="3"/>
  <c r="E328" i="3"/>
  <c r="E327" i="3"/>
  <c r="E326" i="3"/>
  <c r="E325" i="3"/>
  <c r="E324" i="3"/>
  <c r="E323" i="3"/>
  <c r="E322" i="3"/>
  <c r="E321" i="3"/>
  <c r="E320" i="3"/>
  <c r="E319" i="3"/>
  <c r="E318" i="3"/>
  <c r="E317" i="3"/>
  <c r="E316" i="3"/>
  <c r="E315" i="3"/>
  <c r="E314" i="3"/>
  <c r="E313" i="3"/>
  <c r="E312" i="3"/>
  <c r="E311" i="3"/>
  <c r="E310" i="3"/>
  <c r="E309" i="3"/>
  <c r="E308" i="3"/>
  <c r="E307" i="3"/>
  <c r="E306" i="3"/>
  <c r="E305" i="3"/>
  <c r="E304" i="3"/>
  <c r="E303" i="3"/>
  <c r="E302" i="3"/>
  <c r="E301" i="3"/>
  <c r="E300" i="3"/>
  <c r="E299" i="3"/>
  <c r="E298" i="3"/>
  <c r="E297" i="3"/>
  <c r="E296" i="3"/>
  <c r="E295" i="3"/>
  <c r="E294" i="3"/>
  <c r="E293" i="3"/>
  <c r="E292" i="3"/>
  <c r="E291" i="3"/>
  <c r="E290" i="3"/>
  <c r="E289" i="3"/>
  <c r="E288" i="3"/>
  <c r="E287" i="3"/>
  <c r="E286" i="3"/>
  <c r="E285" i="3"/>
  <c r="E284" i="3"/>
  <c r="E283" i="3"/>
  <c r="E282" i="3"/>
  <c r="E281" i="3"/>
  <c r="E280" i="3"/>
  <c r="E279" i="3"/>
  <c r="E278" i="3"/>
  <c r="E277" i="3"/>
  <c r="E276" i="3"/>
  <c r="E275" i="3"/>
  <c r="E274" i="3"/>
  <c r="E273" i="3"/>
  <c r="E272" i="3"/>
  <c r="E271" i="3"/>
  <c r="E270" i="3"/>
  <c r="E269" i="3"/>
  <c r="E268" i="3"/>
  <c r="E266" i="3"/>
  <c r="E265" i="3"/>
  <c r="E264" i="3"/>
  <c r="E263" i="3"/>
  <c r="E262" i="3"/>
  <c r="E261" i="3"/>
  <c r="E260" i="3"/>
  <c r="E259" i="3"/>
  <c r="E258" i="3"/>
  <c r="E257" i="3"/>
  <c r="E256" i="3"/>
  <c r="E255" i="3"/>
  <c r="E254" i="3"/>
  <c r="E253" i="3"/>
  <c r="E252" i="3"/>
  <c r="E251" i="3"/>
  <c r="E250" i="3"/>
  <c r="E249" i="3"/>
  <c r="E248" i="3"/>
  <c r="E247" i="3"/>
  <c r="E246" i="3"/>
  <c r="E245" i="3"/>
  <c r="E244" i="3"/>
  <c r="E243" i="3"/>
  <c r="E242" i="3"/>
  <c r="E241" i="3"/>
  <c r="E240" i="3"/>
  <c r="E238" i="3"/>
  <c r="E237" i="3"/>
  <c r="E236" i="3"/>
  <c r="E235" i="3"/>
  <c r="E234" i="3"/>
  <c r="E233" i="3"/>
  <c r="E232" i="3"/>
  <c r="E231" i="3"/>
  <c r="E230" i="3"/>
  <c r="E229" i="3"/>
  <c r="E228" i="3"/>
  <c r="E227" i="3"/>
  <c r="E226" i="3"/>
  <c r="E225" i="3"/>
  <c r="E224" i="3"/>
  <c r="E222" i="3"/>
  <c r="E221" i="3"/>
  <c r="E220" i="3"/>
  <c r="E219" i="3"/>
  <c r="E218" i="3"/>
  <c r="E217" i="3"/>
  <c r="E216" i="3"/>
  <c r="E215" i="3"/>
  <c r="E214" i="3"/>
  <c r="E213" i="3"/>
  <c r="E212" i="3"/>
  <c r="E211" i="3"/>
  <c r="E210" i="3"/>
  <c r="E209" i="3"/>
  <c r="E208" i="3"/>
  <c r="E207" i="3"/>
  <c r="E206" i="3"/>
  <c r="E205" i="3"/>
  <c r="E204" i="3"/>
  <c r="E203" i="3"/>
  <c r="E202" i="3"/>
  <c r="E201" i="3"/>
  <c r="E200" i="3"/>
  <c r="E199" i="3"/>
  <c r="E198" i="3"/>
  <c r="E197" i="3"/>
  <c r="E196" i="3"/>
  <c r="E195" i="3"/>
  <c r="E194" i="3"/>
  <c r="E193" i="3"/>
  <c r="E192" i="3"/>
  <c r="E191" i="3"/>
  <c r="E190" i="3"/>
  <c r="E189" i="3"/>
  <c r="E188" i="3"/>
  <c r="E187" i="3"/>
  <c r="E186" i="3"/>
  <c r="E185" i="3"/>
  <c r="E184" i="3"/>
  <c r="E183" i="3"/>
  <c r="E182" i="3"/>
  <c r="E181" i="3"/>
  <c r="E179" i="3"/>
  <c r="E178" i="3"/>
  <c r="E177" i="3"/>
  <c r="E176" i="3"/>
  <c r="E175" i="3"/>
  <c r="E174" i="3"/>
  <c r="E173" i="3"/>
  <c r="E172" i="3"/>
  <c r="E171" i="3"/>
  <c r="E170" i="3"/>
  <c r="E169" i="3"/>
  <c r="E168" i="3"/>
  <c r="E167" i="3"/>
  <c r="E166" i="3"/>
  <c r="E165" i="3"/>
  <c r="E164" i="3"/>
  <c r="E163" i="3"/>
  <c r="E162" i="3"/>
  <c r="E161" i="3"/>
  <c r="E160" i="3"/>
  <c r="E159" i="3"/>
  <c r="E158" i="3"/>
  <c r="E157" i="3"/>
  <c r="E156" i="3"/>
  <c r="E155" i="3"/>
  <c r="E154" i="3"/>
  <c r="E153" i="3"/>
  <c r="E152" i="3"/>
  <c r="E151" i="3"/>
  <c r="E150" i="3"/>
  <c r="E149" i="3"/>
  <c r="E148" i="3"/>
  <c r="E147" i="3"/>
  <c r="E146" i="3"/>
  <c r="E145" i="3"/>
  <c r="E144" i="3"/>
  <c r="E143" i="3"/>
  <c r="E142" i="3"/>
  <c r="E141" i="3"/>
  <c r="E140" i="3"/>
  <c r="E139" i="3"/>
  <c r="E138" i="3"/>
  <c r="E137" i="3"/>
  <c r="E136" i="3"/>
  <c r="E135" i="3"/>
  <c r="E134" i="3"/>
  <c r="E133" i="3"/>
  <c r="E132" i="3"/>
  <c r="E131" i="3"/>
  <c r="E130" i="3"/>
  <c r="E129" i="3"/>
  <c r="E128" i="3"/>
  <c r="E127" i="3"/>
  <c r="E126" i="3"/>
  <c r="E125" i="3"/>
  <c r="E124" i="3"/>
  <c r="E123" i="3"/>
  <c r="E122" i="3"/>
  <c r="E121" i="3"/>
  <c r="E120" i="3"/>
  <c r="E119" i="3"/>
  <c r="E118" i="3"/>
  <c r="E117" i="3"/>
  <c r="E116" i="3"/>
  <c r="E115" i="3"/>
  <c r="E114" i="3"/>
  <c r="E113" i="3"/>
  <c r="E112" i="3"/>
  <c r="E111" i="3"/>
  <c r="E110" i="3"/>
  <c r="E109" i="3"/>
  <c r="E108" i="3"/>
  <c r="E107" i="3"/>
  <c r="E106" i="3"/>
  <c r="E105" i="3"/>
  <c r="E104" i="3"/>
  <c r="E103" i="3"/>
  <c r="E102" i="3"/>
  <c r="E101" i="3"/>
  <c r="E100" i="3"/>
  <c r="E99" i="3"/>
  <c r="E98" i="3"/>
  <c r="E97" i="3"/>
  <c r="E96" i="3"/>
  <c r="E95" i="3"/>
  <c r="E94" i="3"/>
  <c r="E93" i="3"/>
  <c r="E92" i="3"/>
  <c r="E91" i="3"/>
  <c r="E90" i="3"/>
  <c r="E89" i="3"/>
  <c r="E88" i="3"/>
  <c r="E87" i="3"/>
  <c r="E86" i="3"/>
  <c r="E85" i="3"/>
  <c r="E84" i="3"/>
  <c r="E83" i="3"/>
  <c r="E82" i="3"/>
  <c r="E81" i="3"/>
  <c r="E80" i="3"/>
  <c r="E79" i="3"/>
  <c r="E78" i="3"/>
  <c r="E77" i="3"/>
  <c r="E76" i="3"/>
  <c r="E75" i="3"/>
  <c r="E74" i="3"/>
  <c r="E73" i="3"/>
  <c r="E72" i="3"/>
  <c r="E71" i="3"/>
  <c r="E70" i="3"/>
  <c r="E69" i="3"/>
  <c r="E68" i="3"/>
  <c r="E67" i="3"/>
  <c r="E66" i="3"/>
  <c r="E65" i="3"/>
  <c r="E64" i="3"/>
  <c r="E63" i="3"/>
  <c r="E62" i="3"/>
  <c r="E61" i="3"/>
  <c r="E60" i="3"/>
  <c r="E59" i="3"/>
  <c r="E57" i="3"/>
  <c r="E56" i="3"/>
  <c r="E55" i="3"/>
  <c r="E54" i="3"/>
  <c r="E53" i="3"/>
  <c r="E52" i="3"/>
  <c r="E51" i="3"/>
  <c r="E50" i="3"/>
  <c r="E49" i="3"/>
  <c r="E48" i="3"/>
  <c r="E47" i="3"/>
  <c r="E46" i="3"/>
  <c r="E45" i="3"/>
  <c r="E44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I382" i="1"/>
  <c r="D390" i="3" l="1"/>
  <c r="H389" i="2"/>
  <c r="I389" i="2" s="1"/>
  <c r="H388" i="2"/>
  <c r="I388" i="2" s="1"/>
  <c r="H387" i="2"/>
  <c r="I387" i="2" s="1"/>
  <c r="H386" i="2"/>
  <c r="I386" i="2" s="1"/>
  <c r="H385" i="2"/>
  <c r="I385" i="2" s="1"/>
  <c r="H384" i="2"/>
  <c r="I384" i="2" s="1"/>
  <c r="H383" i="2"/>
  <c r="I383" i="2" s="1"/>
  <c r="H382" i="2"/>
  <c r="I382" i="2" s="1"/>
  <c r="H381" i="2"/>
  <c r="I381" i="2" s="1"/>
  <c r="H380" i="2"/>
  <c r="I380" i="2" s="1"/>
  <c r="H379" i="2"/>
  <c r="I379" i="2" s="1"/>
  <c r="H378" i="2"/>
  <c r="I378" i="2" s="1"/>
  <c r="H377" i="2"/>
  <c r="I377" i="2" s="1"/>
  <c r="H376" i="2"/>
  <c r="I376" i="2" s="1"/>
  <c r="H375" i="2"/>
  <c r="I375" i="2" s="1"/>
  <c r="H374" i="2"/>
  <c r="I374" i="2" s="1"/>
  <c r="H373" i="2"/>
  <c r="I373" i="2" s="1"/>
  <c r="H372" i="2"/>
  <c r="I372" i="2" s="1"/>
  <c r="H371" i="2"/>
  <c r="I371" i="2" s="1"/>
  <c r="H370" i="2"/>
  <c r="I370" i="2" s="1"/>
  <c r="H369" i="2"/>
  <c r="I369" i="2" s="1"/>
  <c r="H368" i="2"/>
  <c r="I368" i="2" s="1"/>
  <c r="H367" i="2"/>
  <c r="I367" i="2" s="1"/>
  <c r="H366" i="2"/>
  <c r="I366" i="2" s="1"/>
  <c r="H365" i="2"/>
  <c r="I365" i="2" s="1"/>
  <c r="H364" i="2"/>
  <c r="I364" i="2" s="1"/>
  <c r="H363" i="2"/>
  <c r="I363" i="2" s="1"/>
  <c r="H362" i="2"/>
  <c r="I362" i="2" s="1"/>
  <c r="H361" i="2"/>
  <c r="I361" i="2" s="1"/>
  <c r="H360" i="2"/>
  <c r="I360" i="2" s="1"/>
  <c r="H359" i="2"/>
  <c r="I359" i="2" s="1"/>
  <c r="H358" i="2"/>
  <c r="I358" i="2" s="1"/>
  <c r="H357" i="2"/>
  <c r="I357" i="2" s="1"/>
  <c r="H356" i="2"/>
  <c r="I356" i="2" s="1"/>
  <c r="H355" i="2"/>
  <c r="I355" i="2" s="1"/>
  <c r="H354" i="2"/>
  <c r="I354" i="2" s="1"/>
  <c r="H353" i="2"/>
  <c r="I353" i="2" s="1"/>
  <c r="H352" i="2"/>
  <c r="I352" i="2" s="1"/>
  <c r="H351" i="2"/>
  <c r="I351" i="2" s="1"/>
  <c r="H350" i="2"/>
  <c r="I350" i="2" s="1"/>
  <c r="H349" i="2"/>
  <c r="I349" i="2" s="1"/>
  <c r="H348" i="2"/>
  <c r="I348" i="2" s="1"/>
  <c r="H347" i="2"/>
  <c r="I347" i="2" s="1"/>
  <c r="H346" i="2"/>
  <c r="I346" i="2" s="1"/>
  <c r="H345" i="2"/>
  <c r="I345" i="2" s="1"/>
  <c r="H344" i="2"/>
  <c r="I344" i="2" s="1"/>
  <c r="H343" i="2"/>
  <c r="I343" i="2" s="1"/>
  <c r="H342" i="2"/>
  <c r="I342" i="2" s="1"/>
  <c r="H341" i="2"/>
  <c r="I341" i="2" s="1"/>
  <c r="H340" i="2"/>
  <c r="I340" i="2" s="1"/>
  <c r="H339" i="2"/>
  <c r="I339" i="2" s="1"/>
  <c r="H338" i="2"/>
  <c r="I338" i="2" s="1"/>
  <c r="H337" i="2"/>
  <c r="I337" i="2" s="1"/>
  <c r="H336" i="2"/>
  <c r="I336" i="2" s="1"/>
  <c r="H335" i="2"/>
  <c r="I335" i="2" s="1"/>
  <c r="H334" i="2"/>
  <c r="I334" i="2" s="1"/>
  <c r="H333" i="2"/>
  <c r="I333" i="2" s="1"/>
  <c r="H332" i="2"/>
  <c r="I332" i="2" s="1"/>
  <c r="H331" i="2"/>
  <c r="I331" i="2" s="1"/>
  <c r="H329" i="2"/>
  <c r="I329" i="2" s="1"/>
  <c r="H328" i="2"/>
  <c r="I328" i="2" s="1"/>
  <c r="H327" i="2"/>
  <c r="I327" i="2" s="1"/>
  <c r="H326" i="2"/>
  <c r="I326" i="2" s="1"/>
  <c r="H325" i="2"/>
  <c r="I325" i="2" s="1"/>
  <c r="H324" i="2"/>
  <c r="I324" i="2" s="1"/>
  <c r="H323" i="2"/>
  <c r="I323" i="2" s="1"/>
  <c r="H322" i="2"/>
  <c r="I322" i="2" s="1"/>
  <c r="H321" i="2"/>
  <c r="I321" i="2" s="1"/>
  <c r="H320" i="2"/>
  <c r="I320" i="2" s="1"/>
  <c r="H319" i="2"/>
  <c r="I319" i="2" s="1"/>
  <c r="H318" i="2"/>
  <c r="I318" i="2" s="1"/>
  <c r="H317" i="2"/>
  <c r="I317" i="2" s="1"/>
  <c r="H316" i="2"/>
  <c r="I316" i="2" s="1"/>
  <c r="H315" i="2"/>
  <c r="I315" i="2" s="1"/>
  <c r="H314" i="2"/>
  <c r="I314" i="2" s="1"/>
  <c r="H313" i="2"/>
  <c r="I313" i="2" s="1"/>
  <c r="H312" i="2"/>
  <c r="I312" i="2" s="1"/>
  <c r="H311" i="2"/>
  <c r="I311" i="2" s="1"/>
  <c r="H310" i="2"/>
  <c r="I310" i="2" s="1"/>
  <c r="H309" i="2"/>
  <c r="I309" i="2" s="1"/>
  <c r="H308" i="2"/>
  <c r="I308" i="2" s="1"/>
  <c r="H307" i="2"/>
  <c r="I307" i="2" s="1"/>
  <c r="H306" i="2"/>
  <c r="I306" i="2" s="1"/>
  <c r="H305" i="2"/>
  <c r="I305" i="2" s="1"/>
  <c r="H304" i="2"/>
  <c r="I304" i="2" s="1"/>
  <c r="H303" i="2"/>
  <c r="I303" i="2" s="1"/>
  <c r="H302" i="2"/>
  <c r="I302" i="2" s="1"/>
  <c r="H301" i="2"/>
  <c r="I301" i="2" s="1"/>
  <c r="H300" i="2"/>
  <c r="I300" i="2" s="1"/>
  <c r="H299" i="2"/>
  <c r="I299" i="2" s="1"/>
  <c r="H298" i="2"/>
  <c r="I298" i="2" s="1"/>
  <c r="H297" i="2"/>
  <c r="I297" i="2" s="1"/>
  <c r="H296" i="2"/>
  <c r="I296" i="2" s="1"/>
  <c r="H295" i="2"/>
  <c r="I295" i="2" s="1"/>
  <c r="H294" i="2"/>
  <c r="I294" i="2" s="1"/>
  <c r="H293" i="2"/>
  <c r="I293" i="2" s="1"/>
  <c r="H292" i="2"/>
  <c r="I292" i="2" s="1"/>
  <c r="H291" i="2"/>
  <c r="I291" i="2" s="1"/>
  <c r="H290" i="2"/>
  <c r="I290" i="2" s="1"/>
  <c r="H289" i="2"/>
  <c r="I289" i="2" s="1"/>
  <c r="H288" i="2"/>
  <c r="I288" i="2" s="1"/>
  <c r="H287" i="2"/>
  <c r="I287" i="2" s="1"/>
  <c r="H286" i="2"/>
  <c r="I286" i="2" s="1"/>
  <c r="H285" i="2"/>
  <c r="I285" i="2" s="1"/>
  <c r="H284" i="2"/>
  <c r="I284" i="2" s="1"/>
  <c r="H283" i="2"/>
  <c r="I283" i="2" s="1"/>
  <c r="H282" i="2"/>
  <c r="I282" i="2" s="1"/>
  <c r="H281" i="2"/>
  <c r="I281" i="2" s="1"/>
  <c r="H280" i="2"/>
  <c r="I280" i="2" s="1"/>
  <c r="H279" i="2"/>
  <c r="I279" i="2" s="1"/>
  <c r="H278" i="2"/>
  <c r="I278" i="2" s="1"/>
  <c r="H277" i="2"/>
  <c r="I277" i="2" s="1"/>
  <c r="H276" i="2"/>
  <c r="I276" i="2" s="1"/>
  <c r="H275" i="2"/>
  <c r="I275" i="2" s="1"/>
  <c r="H274" i="2"/>
  <c r="I274" i="2" s="1"/>
  <c r="H273" i="2"/>
  <c r="I273" i="2" s="1"/>
  <c r="H272" i="2"/>
  <c r="I272" i="2" s="1"/>
  <c r="H271" i="2"/>
  <c r="I271" i="2" s="1"/>
  <c r="H270" i="2"/>
  <c r="I270" i="2" s="1"/>
  <c r="H269" i="2"/>
  <c r="I269" i="2" s="1"/>
  <c r="H268" i="2"/>
  <c r="I268" i="2" s="1"/>
  <c r="H266" i="2"/>
  <c r="I266" i="2" s="1"/>
  <c r="H265" i="2"/>
  <c r="I265" i="2" s="1"/>
  <c r="H264" i="2"/>
  <c r="I264" i="2" s="1"/>
  <c r="H263" i="2"/>
  <c r="I263" i="2" s="1"/>
  <c r="H262" i="2"/>
  <c r="I262" i="2" s="1"/>
  <c r="H261" i="2"/>
  <c r="I261" i="2" s="1"/>
  <c r="H260" i="2"/>
  <c r="I260" i="2" s="1"/>
  <c r="H259" i="2"/>
  <c r="I259" i="2" s="1"/>
  <c r="H258" i="2"/>
  <c r="I258" i="2" s="1"/>
  <c r="H257" i="2"/>
  <c r="I257" i="2" s="1"/>
  <c r="H256" i="2"/>
  <c r="I256" i="2" s="1"/>
  <c r="H255" i="2"/>
  <c r="I255" i="2" s="1"/>
  <c r="H254" i="2"/>
  <c r="I254" i="2" s="1"/>
  <c r="H253" i="2"/>
  <c r="I253" i="2" s="1"/>
  <c r="H252" i="2"/>
  <c r="I252" i="2" s="1"/>
  <c r="H251" i="2"/>
  <c r="I251" i="2" s="1"/>
  <c r="H250" i="2"/>
  <c r="I250" i="2" s="1"/>
  <c r="H249" i="2"/>
  <c r="I249" i="2" s="1"/>
  <c r="H248" i="2"/>
  <c r="I248" i="2" s="1"/>
  <c r="H247" i="2"/>
  <c r="I247" i="2" s="1"/>
  <c r="H246" i="2"/>
  <c r="I246" i="2" s="1"/>
  <c r="H245" i="2"/>
  <c r="I245" i="2" s="1"/>
  <c r="H244" i="2"/>
  <c r="I244" i="2" s="1"/>
  <c r="H243" i="2"/>
  <c r="I243" i="2" s="1"/>
  <c r="H242" i="2"/>
  <c r="I242" i="2" s="1"/>
  <c r="H241" i="2"/>
  <c r="I241" i="2" s="1"/>
  <c r="H240" i="2"/>
  <c r="I240" i="2" s="1"/>
  <c r="H238" i="2"/>
  <c r="I238" i="2" s="1"/>
  <c r="H237" i="2"/>
  <c r="I237" i="2" s="1"/>
  <c r="H236" i="2"/>
  <c r="I236" i="2" s="1"/>
  <c r="H235" i="2"/>
  <c r="I235" i="2" s="1"/>
  <c r="H234" i="2"/>
  <c r="I234" i="2" s="1"/>
  <c r="H233" i="2"/>
  <c r="I233" i="2" s="1"/>
  <c r="H232" i="2"/>
  <c r="I232" i="2" s="1"/>
  <c r="H231" i="2"/>
  <c r="I231" i="2" s="1"/>
  <c r="H230" i="2"/>
  <c r="I230" i="2" s="1"/>
  <c r="H229" i="2"/>
  <c r="I229" i="2" s="1"/>
  <c r="H228" i="2"/>
  <c r="I228" i="2" s="1"/>
  <c r="H227" i="2"/>
  <c r="I227" i="2" s="1"/>
  <c r="H226" i="2"/>
  <c r="I226" i="2" s="1"/>
  <c r="H225" i="2"/>
  <c r="I225" i="2" s="1"/>
  <c r="H224" i="2"/>
  <c r="I224" i="2" s="1"/>
  <c r="H222" i="2"/>
  <c r="I222" i="2" s="1"/>
  <c r="H221" i="2"/>
  <c r="I221" i="2" s="1"/>
  <c r="H220" i="2"/>
  <c r="I220" i="2" s="1"/>
  <c r="H219" i="2"/>
  <c r="I219" i="2" s="1"/>
  <c r="H218" i="2"/>
  <c r="I218" i="2" s="1"/>
  <c r="H217" i="2"/>
  <c r="I217" i="2" s="1"/>
  <c r="H216" i="2"/>
  <c r="I216" i="2" s="1"/>
  <c r="H215" i="2"/>
  <c r="I215" i="2" s="1"/>
  <c r="H214" i="2"/>
  <c r="I214" i="2" s="1"/>
  <c r="H213" i="2"/>
  <c r="I213" i="2" s="1"/>
  <c r="H212" i="2"/>
  <c r="I212" i="2" s="1"/>
  <c r="H211" i="2"/>
  <c r="I211" i="2" s="1"/>
  <c r="H210" i="2"/>
  <c r="I210" i="2" s="1"/>
  <c r="H209" i="2"/>
  <c r="I209" i="2" s="1"/>
  <c r="H208" i="2"/>
  <c r="I208" i="2" s="1"/>
  <c r="H207" i="2"/>
  <c r="I207" i="2" s="1"/>
  <c r="H206" i="2"/>
  <c r="I206" i="2" s="1"/>
  <c r="H205" i="2"/>
  <c r="I205" i="2" s="1"/>
  <c r="H204" i="2"/>
  <c r="I204" i="2" s="1"/>
  <c r="H203" i="2"/>
  <c r="I203" i="2" s="1"/>
  <c r="H202" i="2"/>
  <c r="I202" i="2" s="1"/>
  <c r="H201" i="2"/>
  <c r="I201" i="2" s="1"/>
  <c r="H200" i="2"/>
  <c r="I200" i="2" s="1"/>
  <c r="H199" i="2"/>
  <c r="I199" i="2" s="1"/>
  <c r="H198" i="2"/>
  <c r="I198" i="2" s="1"/>
  <c r="H197" i="2"/>
  <c r="I197" i="2" s="1"/>
  <c r="H196" i="2"/>
  <c r="I196" i="2" s="1"/>
  <c r="H195" i="2"/>
  <c r="I195" i="2" s="1"/>
  <c r="H194" i="2"/>
  <c r="I194" i="2" s="1"/>
  <c r="H193" i="2"/>
  <c r="I193" i="2" s="1"/>
  <c r="H192" i="2"/>
  <c r="I192" i="2" s="1"/>
  <c r="H191" i="2"/>
  <c r="I191" i="2" s="1"/>
  <c r="H190" i="2"/>
  <c r="I190" i="2" s="1"/>
  <c r="H189" i="2"/>
  <c r="I189" i="2" s="1"/>
  <c r="H188" i="2"/>
  <c r="I188" i="2" s="1"/>
  <c r="H187" i="2"/>
  <c r="I187" i="2" s="1"/>
  <c r="H186" i="2"/>
  <c r="I186" i="2" s="1"/>
  <c r="H185" i="2"/>
  <c r="I185" i="2" s="1"/>
  <c r="H184" i="2"/>
  <c r="I184" i="2" s="1"/>
  <c r="H183" i="2"/>
  <c r="I183" i="2" s="1"/>
  <c r="H182" i="2"/>
  <c r="I182" i="2" s="1"/>
  <c r="H181" i="2"/>
  <c r="I181" i="2" s="1"/>
  <c r="H179" i="2"/>
  <c r="I179" i="2" s="1"/>
  <c r="H178" i="2"/>
  <c r="I178" i="2" s="1"/>
  <c r="H177" i="2"/>
  <c r="I177" i="2" s="1"/>
  <c r="H176" i="2"/>
  <c r="I176" i="2" s="1"/>
  <c r="H175" i="2"/>
  <c r="I175" i="2" s="1"/>
  <c r="H174" i="2"/>
  <c r="I174" i="2" s="1"/>
  <c r="H173" i="2"/>
  <c r="I173" i="2" s="1"/>
  <c r="H172" i="2"/>
  <c r="I172" i="2" s="1"/>
  <c r="H171" i="2"/>
  <c r="I171" i="2" s="1"/>
  <c r="H170" i="2"/>
  <c r="I170" i="2" s="1"/>
  <c r="H169" i="2"/>
  <c r="I169" i="2" s="1"/>
  <c r="H168" i="2"/>
  <c r="I168" i="2" s="1"/>
  <c r="H167" i="2"/>
  <c r="I167" i="2" s="1"/>
  <c r="H166" i="2"/>
  <c r="I166" i="2" s="1"/>
  <c r="H165" i="2"/>
  <c r="I165" i="2" s="1"/>
  <c r="H164" i="2"/>
  <c r="I164" i="2" s="1"/>
  <c r="H163" i="2"/>
  <c r="I163" i="2" s="1"/>
  <c r="H162" i="2"/>
  <c r="I162" i="2" s="1"/>
  <c r="H161" i="2"/>
  <c r="I161" i="2" s="1"/>
  <c r="H160" i="2"/>
  <c r="I160" i="2" s="1"/>
  <c r="H159" i="2"/>
  <c r="I159" i="2" s="1"/>
  <c r="H158" i="2"/>
  <c r="I158" i="2" s="1"/>
  <c r="H157" i="2"/>
  <c r="I157" i="2" s="1"/>
  <c r="H156" i="2"/>
  <c r="I156" i="2" s="1"/>
  <c r="H155" i="2"/>
  <c r="I155" i="2" s="1"/>
  <c r="H154" i="2"/>
  <c r="I154" i="2" s="1"/>
  <c r="H153" i="2"/>
  <c r="I153" i="2" s="1"/>
  <c r="H152" i="2"/>
  <c r="I152" i="2" s="1"/>
  <c r="H151" i="2"/>
  <c r="I151" i="2" s="1"/>
  <c r="H150" i="2"/>
  <c r="I150" i="2" s="1"/>
  <c r="H149" i="2"/>
  <c r="I149" i="2" s="1"/>
  <c r="H148" i="2"/>
  <c r="I148" i="2" s="1"/>
  <c r="H147" i="2"/>
  <c r="I147" i="2" s="1"/>
  <c r="H146" i="2"/>
  <c r="I146" i="2" s="1"/>
  <c r="H145" i="2"/>
  <c r="I145" i="2" s="1"/>
  <c r="H144" i="2"/>
  <c r="I144" i="2" s="1"/>
  <c r="H143" i="2"/>
  <c r="I143" i="2" s="1"/>
  <c r="H142" i="2"/>
  <c r="I142" i="2" s="1"/>
  <c r="H141" i="2"/>
  <c r="I141" i="2" s="1"/>
  <c r="H140" i="2"/>
  <c r="I140" i="2" s="1"/>
  <c r="H139" i="2"/>
  <c r="I139" i="2" s="1"/>
  <c r="H138" i="2"/>
  <c r="I138" i="2" s="1"/>
  <c r="H137" i="2"/>
  <c r="I137" i="2" s="1"/>
  <c r="H136" i="2"/>
  <c r="I136" i="2" s="1"/>
  <c r="H135" i="2"/>
  <c r="I135" i="2" s="1"/>
  <c r="H134" i="2"/>
  <c r="I134" i="2" s="1"/>
  <c r="H133" i="2"/>
  <c r="I133" i="2" s="1"/>
  <c r="H132" i="2"/>
  <c r="I132" i="2" s="1"/>
  <c r="H131" i="2"/>
  <c r="I131" i="2" s="1"/>
  <c r="H130" i="2"/>
  <c r="I130" i="2" s="1"/>
  <c r="H129" i="2"/>
  <c r="I129" i="2" s="1"/>
  <c r="H128" i="2"/>
  <c r="I128" i="2" s="1"/>
  <c r="H127" i="2"/>
  <c r="I127" i="2" s="1"/>
  <c r="H126" i="2"/>
  <c r="I126" i="2" s="1"/>
  <c r="H125" i="2"/>
  <c r="I125" i="2" s="1"/>
  <c r="H124" i="2"/>
  <c r="I124" i="2" s="1"/>
  <c r="H123" i="2"/>
  <c r="I123" i="2" s="1"/>
  <c r="H122" i="2"/>
  <c r="I122" i="2" s="1"/>
  <c r="H121" i="2"/>
  <c r="I121" i="2" s="1"/>
  <c r="H120" i="2"/>
  <c r="I120" i="2" s="1"/>
  <c r="H119" i="2"/>
  <c r="I119" i="2" s="1"/>
  <c r="H118" i="2"/>
  <c r="I118" i="2" s="1"/>
  <c r="H117" i="2"/>
  <c r="I117" i="2" s="1"/>
  <c r="H116" i="2"/>
  <c r="I116" i="2" s="1"/>
  <c r="H115" i="2"/>
  <c r="I115" i="2" s="1"/>
  <c r="H114" i="2"/>
  <c r="I114" i="2" s="1"/>
  <c r="H113" i="2"/>
  <c r="I113" i="2" s="1"/>
  <c r="H112" i="2"/>
  <c r="I112" i="2" s="1"/>
  <c r="H111" i="2"/>
  <c r="I111" i="2" s="1"/>
  <c r="H110" i="2"/>
  <c r="I110" i="2" s="1"/>
  <c r="H109" i="2"/>
  <c r="I109" i="2" s="1"/>
  <c r="H108" i="2"/>
  <c r="I108" i="2" s="1"/>
  <c r="H107" i="2"/>
  <c r="I107" i="2" s="1"/>
  <c r="H106" i="2"/>
  <c r="I106" i="2" s="1"/>
  <c r="H105" i="2"/>
  <c r="I105" i="2" s="1"/>
  <c r="H104" i="2"/>
  <c r="I104" i="2" s="1"/>
  <c r="H103" i="2"/>
  <c r="I103" i="2" s="1"/>
  <c r="H102" i="2"/>
  <c r="I102" i="2" s="1"/>
  <c r="H101" i="2"/>
  <c r="I101" i="2" s="1"/>
  <c r="H100" i="2"/>
  <c r="I100" i="2" s="1"/>
  <c r="H99" i="2"/>
  <c r="I99" i="2" s="1"/>
  <c r="H98" i="2"/>
  <c r="I98" i="2" s="1"/>
  <c r="H97" i="2"/>
  <c r="I97" i="2" s="1"/>
  <c r="H96" i="2"/>
  <c r="I96" i="2" s="1"/>
  <c r="H95" i="2"/>
  <c r="I95" i="2" s="1"/>
  <c r="H94" i="2"/>
  <c r="I94" i="2" s="1"/>
  <c r="H93" i="2"/>
  <c r="I93" i="2" s="1"/>
  <c r="H92" i="2"/>
  <c r="I92" i="2" s="1"/>
  <c r="H91" i="2"/>
  <c r="I91" i="2" s="1"/>
  <c r="H90" i="2"/>
  <c r="I90" i="2" s="1"/>
  <c r="H89" i="2"/>
  <c r="I89" i="2" s="1"/>
  <c r="H88" i="2"/>
  <c r="I88" i="2" s="1"/>
  <c r="H87" i="2"/>
  <c r="I87" i="2" s="1"/>
  <c r="H86" i="2"/>
  <c r="I86" i="2" s="1"/>
  <c r="H85" i="2"/>
  <c r="I85" i="2" s="1"/>
  <c r="H84" i="2"/>
  <c r="I84" i="2" s="1"/>
  <c r="H83" i="2"/>
  <c r="I83" i="2" s="1"/>
  <c r="H82" i="2"/>
  <c r="I82" i="2" s="1"/>
  <c r="H81" i="2"/>
  <c r="I81" i="2" s="1"/>
  <c r="H80" i="2"/>
  <c r="I80" i="2" s="1"/>
  <c r="H79" i="2"/>
  <c r="I79" i="2" s="1"/>
  <c r="H78" i="2"/>
  <c r="I78" i="2" s="1"/>
  <c r="H77" i="2"/>
  <c r="I77" i="2" s="1"/>
  <c r="H76" i="2"/>
  <c r="I76" i="2" s="1"/>
  <c r="H75" i="2"/>
  <c r="I75" i="2" s="1"/>
  <c r="H74" i="2"/>
  <c r="I74" i="2" s="1"/>
  <c r="H73" i="2"/>
  <c r="I73" i="2" s="1"/>
  <c r="H72" i="2"/>
  <c r="I72" i="2" s="1"/>
  <c r="H71" i="2"/>
  <c r="I71" i="2" s="1"/>
  <c r="H70" i="2"/>
  <c r="I70" i="2" s="1"/>
  <c r="H69" i="2"/>
  <c r="I69" i="2" s="1"/>
  <c r="H68" i="2"/>
  <c r="I68" i="2" s="1"/>
  <c r="H67" i="2"/>
  <c r="I67" i="2" s="1"/>
  <c r="H66" i="2"/>
  <c r="I66" i="2" s="1"/>
  <c r="H65" i="2"/>
  <c r="I65" i="2" s="1"/>
  <c r="H64" i="2"/>
  <c r="I64" i="2" s="1"/>
  <c r="H63" i="2"/>
  <c r="I63" i="2" s="1"/>
  <c r="H62" i="2"/>
  <c r="I62" i="2" s="1"/>
  <c r="H61" i="2"/>
  <c r="I61" i="2" s="1"/>
  <c r="H60" i="2"/>
  <c r="I60" i="2" s="1"/>
  <c r="H59" i="2"/>
  <c r="I59" i="2" s="1"/>
  <c r="H57" i="2"/>
  <c r="I57" i="2" s="1"/>
  <c r="H56" i="2"/>
  <c r="I56" i="2" s="1"/>
  <c r="H55" i="2"/>
  <c r="I55" i="2" s="1"/>
  <c r="H54" i="2"/>
  <c r="I54" i="2" s="1"/>
  <c r="H53" i="2"/>
  <c r="I53" i="2" s="1"/>
  <c r="H52" i="2"/>
  <c r="I52" i="2" s="1"/>
  <c r="H51" i="2"/>
  <c r="I51" i="2" s="1"/>
  <c r="H50" i="2"/>
  <c r="I50" i="2" s="1"/>
  <c r="H49" i="2"/>
  <c r="I49" i="2" s="1"/>
  <c r="H48" i="2"/>
  <c r="I48" i="2" s="1"/>
  <c r="H47" i="2"/>
  <c r="I47" i="2" s="1"/>
  <c r="H46" i="2"/>
  <c r="I46" i="2" s="1"/>
  <c r="H45" i="2"/>
  <c r="I45" i="2" s="1"/>
  <c r="H44" i="2"/>
  <c r="I44" i="2" s="1"/>
  <c r="H43" i="2"/>
  <c r="I43" i="2" s="1"/>
  <c r="H42" i="2"/>
  <c r="I42" i="2" s="1"/>
  <c r="H41" i="2"/>
  <c r="I41" i="2" s="1"/>
  <c r="H40" i="2"/>
  <c r="I40" i="2" s="1"/>
  <c r="H39" i="2"/>
  <c r="I39" i="2" s="1"/>
  <c r="H38" i="2"/>
  <c r="I38" i="2" s="1"/>
  <c r="H37" i="2"/>
  <c r="I37" i="2" s="1"/>
  <c r="H36" i="2"/>
  <c r="I36" i="2" s="1"/>
  <c r="H35" i="2"/>
  <c r="I35" i="2" s="1"/>
  <c r="H34" i="2"/>
  <c r="I34" i="2" s="1"/>
  <c r="H33" i="2"/>
  <c r="I33" i="2" s="1"/>
  <c r="H32" i="2"/>
  <c r="I32" i="2" s="1"/>
  <c r="H31" i="2"/>
  <c r="I31" i="2" s="1"/>
  <c r="H30" i="2"/>
  <c r="I30" i="2" s="1"/>
  <c r="H29" i="2"/>
  <c r="I29" i="2" s="1"/>
  <c r="H28" i="2"/>
  <c r="I28" i="2" s="1"/>
  <c r="H27" i="2"/>
  <c r="I27" i="2" s="1"/>
  <c r="H26" i="2"/>
  <c r="I26" i="2" s="1"/>
  <c r="H25" i="2"/>
  <c r="I25" i="2" s="1"/>
  <c r="H24" i="2"/>
  <c r="I24" i="2" s="1"/>
  <c r="H23" i="2"/>
  <c r="I23" i="2" s="1"/>
  <c r="H22" i="2"/>
  <c r="I22" i="2" s="1"/>
  <c r="H21" i="2"/>
  <c r="I21" i="2" s="1"/>
  <c r="H20" i="2"/>
  <c r="I20" i="2" s="1"/>
  <c r="H19" i="2"/>
  <c r="I19" i="2" s="1"/>
  <c r="H18" i="2"/>
  <c r="I18" i="2" s="1"/>
  <c r="H17" i="2"/>
  <c r="I17" i="2" s="1"/>
  <c r="H16" i="2"/>
  <c r="I16" i="2" s="1"/>
  <c r="H15" i="2"/>
  <c r="I15" i="2" s="1"/>
  <c r="H14" i="2"/>
  <c r="I14" i="2" s="1"/>
  <c r="H5" i="1"/>
  <c r="I5" i="1" s="1"/>
  <c r="H323" i="1"/>
  <c r="I323" i="1" s="1"/>
  <c r="H324" i="1"/>
  <c r="I324" i="1" s="1"/>
  <c r="H325" i="1"/>
  <c r="I325" i="1" s="1"/>
  <c r="H326" i="1"/>
  <c r="I326" i="1" s="1"/>
  <c r="H327" i="1"/>
  <c r="I327" i="1" s="1"/>
  <c r="H328" i="1"/>
  <c r="I328" i="1" s="1"/>
  <c r="H329" i="1"/>
  <c r="I329" i="1" s="1"/>
  <c r="H330" i="1"/>
  <c r="I330" i="1" s="1"/>
  <c r="H331" i="1"/>
  <c r="I331" i="1" s="1"/>
  <c r="H332" i="1"/>
  <c r="I332" i="1" s="1"/>
  <c r="H333" i="1"/>
  <c r="I333" i="1" s="1"/>
  <c r="H334" i="1"/>
  <c r="I334" i="1" s="1"/>
  <c r="H335" i="1"/>
  <c r="I335" i="1" s="1"/>
  <c r="H336" i="1"/>
  <c r="I336" i="1" s="1"/>
  <c r="H337" i="1"/>
  <c r="I337" i="1" s="1"/>
  <c r="H338" i="1"/>
  <c r="I338" i="1" s="1"/>
  <c r="H339" i="1"/>
  <c r="I339" i="1" s="1"/>
  <c r="H340" i="1"/>
  <c r="I340" i="1" s="1"/>
  <c r="H341" i="1"/>
  <c r="I341" i="1" s="1"/>
  <c r="H342" i="1"/>
  <c r="I342" i="1" s="1"/>
  <c r="H343" i="1"/>
  <c r="I343" i="1" s="1"/>
  <c r="H344" i="1"/>
  <c r="I344" i="1" s="1"/>
  <c r="H345" i="1"/>
  <c r="I345" i="1" s="1"/>
  <c r="H346" i="1"/>
  <c r="I346" i="1" s="1"/>
  <c r="H347" i="1"/>
  <c r="I347" i="1" s="1"/>
  <c r="H348" i="1"/>
  <c r="I348" i="1" s="1"/>
  <c r="H349" i="1"/>
  <c r="I349" i="1" s="1"/>
  <c r="H350" i="1"/>
  <c r="I350" i="1" s="1"/>
  <c r="H351" i="1"/>
  <c r="I351" i="1" s="1"/>
  <c r="H352" i="1"/>
  <c r="I352" i="1" s="1"/>
  <c r="H353" i="1"/>
  <c r="I353" i="1" s="1"/>
  <c r="H354" i="1"/>
  <c r="I354" i="1" s="1"/>
  <c r="H355" i="1"/>
  <c r="I355" i="1" s="1"/>
  <c r="H356" i="1"/>
  <c r="I356" i="1" s="1"/>
  <c r="H357" i="1"/>
  <c r="I357" i="1" s="1"/>
  <c r="H358" i="1"/>
  <c r="I358" i="1" s="1"/>
  <c r="H359" i="1"/>
  <c r="I359" i="1" s="1"/>
  <c r="H360" i="1"/>
  <c r="I360" i="1" s="1"/>
  <c r="H361" i="1"/>
  <c r="I361" i="1" s="1"/>
  <c r="H362" i="1"/>
  <c r="I362" i="1" s="1"/>
  <c r="H363" i="1"/>
  <c r="I363" i="1" s="1"/>
  <c r="H364" i="1"/>
  <c r="I364" i="1" s="1"/>
  <c r="H365" i="1"/>
  <c r="I365" i="1" s="1"/>
  <c r="H366" i="1"/>
  <c r="I366" i="1" s="1"/>
  <c r="H367" i="1"/>
  <c r="I367" i="1" s="1"/>
  <c r="H368" i="1"/>
  <c r="I368" i="1" s="1"/>
  <c r="H369" i="1"/>
  <c r="I369" i="1" s="1"/>
  <c r="H370" i="1"/>
  <c r="I370" i="1" s="1"/>
  <c r="H371" i="1"/>
  <c r="I371" i="1" s="1"/>
  <c r="H372" i="1"/>
  <c r="I372" i="1" s="1"/>
  <c r="H373" i="1"/>
  <c r="I373" i="1" s="1"/>
  <c r="H374" i="1"/>
  <c r="I374" i="1" s="1"/>
  <c r="H375" i="1"/>
  <c r="I375" i="1" s="1"/>
  <c r="H376" i="1"/>
  <c r="I376" i="1" s="1"/>
  <c r="H377" i="1"/>
  <c r="I377" i="1" s="1"/>
  <c r="H378" i="1"/>
  <c r="I378" i="1" s="1"/>
  <c r="H379" i="1"/>
  <c r="I379" i="1" s="1"/>
  <c r="H380" i="1"/>
  <c r="I380" i="1" s="1"/>
  <c r="H322" i="1"/>
  <c r="I322" i="1" s="1"/>
  <c r="H216" i="1"/>
  <c r="I216" i="1" s="1"/>
  <c r="H217" i="1"/>
  <c r="I217" i="1" s="1"/>
  <c r="H218" i="1"/>
  <c r="I218" i="1" s="1"/>
  <c r="H219" i="1"/>
  <c r="I219" i="1" s="1"/>
  <c r="H220" i="1"/>
  <c r="I220" i="1" s="1"/>
  <c r="H221" i="1"/>
  <c r="I221" i="1" s="1"/>
  <c r="H222" i="1"/>
  <c r="I222" i="1" s="1"/>
  <c r="H223" i="1"/>
  <c r="I223" i="1" s="1"/>
  <c r="H224" i="1"/>
  <c r="I224" i="1" s="1"/>
  <c r="H225" i="1"/>
  <c r="I225" i="1" s="1"/>
  <c r="H226" i="1"/>
  <c r="I226" i="1" s="1"/>
  <c r="H227" i="1"/>
  <c r="I227" i="1" s="1"/>
  <c r="H228" i="1"/>
  <c r="I228" i="1" s="1"/>
  <c r="H229" i="1"/>
  <c r="I229" i="1" s="1"/>
  <c r="H215" i="1"/>
  <c r="I215" i="1" s="1"/>
  <c r="H260" i="1"/>
  <c r="I260" i="1" s="1"/>
  <c r="H261" i="1"/>
  <c r="I261" i="1" s="1"/>
  <c r="H262" i="1"/>
  <c r="I262" i="1" s="1"/>
  <c r="H263" i="1"/>
  <c r="I263" i="1" s="1"/>
  <c r="H264" i="1"/>
  <c r="I264" i="1" s="1"/>
  <c r="H265" i="1"/>
  <c r="I265" i="1" s="1"/>
  <c r="H266" i="1"/>
  <c r="I266" i="1" s="1"/>
  <c r="H267" i="1"/>
  <c r="I267" i="1" s="1"/>
  <c r="H268" i="1"/>
  <c r="I268" i="1" s="1"/>
  <c r="H269" i="1"/>
  <c r="I269" i="1" s="1"/>
  <c r="H270" i="1"/>
  <c r="I270" i="1" s="1"/>
  <c r="H271" i="1"/>
  <c r="I271" i="1" s="1"/>
  <c r="H272" i="1"/>
  <c r="I272" i="1" s="1"/>
  <c r="H273" i="1"/>
  <c r="I273" i="1" s="1"/>
  <c r="H274" i="1"/>
  <c r="I274" i="1" s="1"/>
  <c r="H275" i="1"/>
  <c r="I275" i="1" s="1"/>
  <c r="H276" i="1"/>
  <c r="I276" i="1" s="1"/>
  <c r="H277" i="1"/>
  <c r="I277" i="1" s="1"/>
  <c r="H278" i="1"/>
  <c r="I278" i="1" s="1"/>
  <c r="H279" i="1"/>
  <c r="I279" i="1" s="1"/>
  <c r="H280" i="1"/>
  <c r="I280" i="1" s="1"/>
  <c r="H281" i="1"/>
  <c r="I281" i="1" s="1"/>
  <c r="H282" i="1"/>
  <c r="I282" i="1" s="1"/>
  <c r="H283" i="1"/>
  <c r="I283" i="1" s="1"/>
  <c r="H284" i="1"/>
  <c r="I284" i="1" s="1"/>
  <c r="H285" i="1"/>
  <c r="I285" i="1" s="1"/>
  <c r="H286" i="1"/>
  <c r="I286" i="1" s="1"/>
  <c r="H287" i="1"/>
  <c r="I287" i="1" s="1"/>
  <c r="H288" i="1"/>
  <c r="I288" i="1" s="1"/>
  <c r="H289" i="1"/>
  <c r="I289" i="1" s="1"/>
  <c r="H290" i="1"/>
  <c r="I290" i="1" s="1"/>
  <c r="H291" i="1"/>
  <c r="I291" i="1" s="1"/>
  <c r="H292" i="1"/>
  <c r="I292" i="1" s="1"/>
  <c r="H293" i="1"/>
  <c r="I293" i="1" s="1"/>
  <c r="H294" i="1"/>
  <c r="I294" i="1" s="1"/>
  <c r="H295" i="1"/>
  <c r="I295" i="1" s="1"/>
  <c r="H296" i="1"/>
  <c r="I296" i="1" s="1"/>
  <c r="H297" i="1"/>
  <c r="I297" i="1" s="1"/>
  <c r="H298" i="1"/>
  <c r="I298" i="1" s="1"/>
  <c r="H299" i="1"/>
  <c r="I299" i="1" s="1"/>
  <c r="H300" i="1"/>
  <c r="I300" i="1" s="1"/>
  <c r="H301" i="1"/>
  <c r="I301" i="1" s="1"/>
  <c r="H302" i="1"/>
  <c r="I302" i="1" s="1"/>
  <c r="H303" i="1"/>
  <c r="I303" i="1" s="1"/>
  <c r="H304" i="1"/>
  <c r="I304" i="1" s="1"/>
  <c r="H305" i="1"/>
  <c r="I305" i="1" s="1"/>
  <c r="H306" i="1"/>
  <c r="I306" i="1" s="1"/>
  <c r="H307" i="1"/>
  <c r="I307" i="1" s="1"/>
  <c r="H308" i="1"/>
  <c r="I308" i="1" s="1"/>
  <c r="H309" i="1"/>
  <c r="I309" i="1" s="1"/>
  <c r="H310" i="1"/>
  <c r="I310" i="1" s="1"/>
  <c r="H311" i="1"/>
  <c r="I311" i="1" s="1"/>
  <c r="H312" i="1"/>
  <c r="I312" i="1" s="1"/>
  <c r="H313" i="1"/>
  <c r="I313" i="1" s="1"/>
  <c r="H314" i="1"/>
  <c r="I314" i="1" s="1"/>
  <c r="H315" i="1"/>
  <c r="I315" i="1" s="1"/>
  <c r="H316" i="1"/>
  <c r="I316" i="1" s="1"/>
  <c r="H317" i="1"/>
  <c r="I317" i="1" s="1"/>
  <c r="H318" i="1"/>
  <c r="I318" i="1" s="1"/>
  <c r="H319" i="1"/>
  <c r="I319" i="1" s="1"/>
  <c r="H320" i="1"/>
  <c r="I320" i="1" s="1"/>
  <c r="H259" i="1"/>
  <c r="I259" i="1" s="1"/>
  <c r="H232" i="1"/>
  <c r="I232" i="1" s="1"/>
  <c r="H233" i="1"/>
  <c r="I233" i="1" s="1"/>
  <c r="H234" i="1"/>
  <c r="I234" i="1" s="1"/>
  <c r="H235" i="1"/>
  <c r="I235" i="1" s="1"/>
  <c r="H236" i="1"/>
  <c r="I236" i="1" s="1"/>
  <c r="H237" i="1"/>
  <c r="I237" i="1" s="1"/>
  <c r="H238" i="1"/>
  <c r="I238" i="1" s="1"/>
  <c r="H239" i="1"/>
  <c r="I239" i="1" s="1"/>
  <c r="H240" i="1"/>
  <c r="I240" i="1" s="1"/>
  <c r="H241" i="1"/>
  <c r="I241" i="1" s="1"/>
  <c r="H242" i="1"/>
  <c r="I242" i="1" s="1"/>
  <c r="H243" i="1"/>
  <c r="I243" i="1" s="1"/>
  <c r="H244" i="1"/>
  <c r="I244" i="1" s="1"/>
  <c r="H245" i="1"/>
  <c r="I245" i="1" s="1"/>
  <c r="H246" i="1"/>
  <c r="I246" i="1" s="1"/>
  <c r="H247" i="1"/>
  <c r="I247" i="1" s="1"/>
  <c r="H248" i="1"/>
  <c r="I248" i="1" s="1"/>
  <c r="H249" i="1"/>
  <c r="I249" i="1" s="1"/>
  <c r="H250" i="1"/>
  <c r="I250" i="1" s="1"/>
  <c r="H251" i="1"/>
  <c r="I251" i="1" s="1"/>
  <c r="H252" i="1"/>
  <c r="I252" i="1" s="1"/>
  <c r="H253" i="1"/>
  <c r="I253" i="1" s="1"/>
  <c r="H254" i="1"/>
  <c r="I254" i="1" s="1"/>
  <c r="H255" i="1"/>
  <c r="I255" i="1" s="1"/>
  <c r="H256" i="1"/>
  <c r="I256" i="1" s="1"/>
  <c r="H257" i="1"/>
  <c r="I257" i="1" s="1"/>
  <c r="H231" i="1"/>
  <c r="I231" i="1" s="1"/>
  <c r="H213" i="1"/>
  <c r="I213" i="1" s="1"/>
  <c r="H212" i="1"/>
  <c r="I212" i="1" s="1"/>
  <c r="H211" i="1"/>
  <c r="I211" i="1" s="1"/>
  <c r="H210" i="1"/>
  <c r="I210" i="1" s="1"/>
  <c r="H209" i="1"/>
  <c r="I209" i="1" s="1"/>
  <c r="H208" i="1"/>
  <c r="I208" i="1" s="1"/>
  <c r="H207" i="1"/>
  <c r="I207" i="1" s="1"/>
  <c r="H206" i="1"/>
  <c r="I206" i="1" s="1"/>
  <c r="H205" i="1"/>
  <c r="I205" i="1" s="1"/>
  <c r="H204" i="1"/>
  <c r="I204" i="1" s="1"/>
  <c r="H203" i="1"/>
  <c r="I203" i="1" s="1"/>
  <c r="H202" i="1"/>
  <c r="I202" i="1" s="1"/>
  <c r="H201" i="1"/>
  <c r="I201" i="1" s="1"/>
  <c r="H200" i="1"/>
  <c r="I200" i="1" s="1"/>
  <c r="H199" i="1"/>
  <c r="I199" i="1" s="1"/>
  <c r="H198" i="1"/>
  <c r="I198" i="1" s="1"/>
  <c r="H197" i="1"/>
  <c r="I197" i="1" s="1"/>
  <c r="H196" i="1"/>
  <c r="I196" i="1" s="1"/>
  <c r="H195" i="1"/>
  <c r="I195" i="1" s="1"/>
  <c r="H194" i="1"/>
  <c r="I194" i="1" s="1"/>
  <c r="H193" i="1"/>
  <c r="I193" i="1" s="1"/>
  <c r="H192" i="1"/>
  <c r="I192" i="1" s="1"/>
  <c r="H191" i="1"/>
  <c r="I191" i="1" s="1"/>
  <c r="H190" i="1"/>
  <c r="I190" i="1" s="1"/>
  <c r="H189" i="1"/>
  <c r="I189" i="1" s="1"/>
  <c r="H188" i="1"/>
  <c r="I188" i="1" s="1"/>
  <c r="H187" i="1"/>
  <c r="I187" i="1" s="1"/>
  <c r="H186" i="1"/>
  <c r="I186" i="1" s="1"/>
  <c r="H185" i="1"/>
  <c r="I185" i="1" s="1"/>
  <c r="H184" i="1"/>
  <c r="I184" i="1" s="1"/>
  <c r="H183" i="1"/>
  <c r="I183" i="1" s="1"/>
  <c r="H182" i="1"/>
  <c r="I182" i="1" s="1"/>
  <c r="H181" i="1"/>
  <c r="I181" i="1" s="1"/>
  <c r="H180" i="1"/>
  <c r="I180" i="1" s="1"/>
  <c r="H179" i="1"/>
  <c r="I179" i="1" s="1"/>
  <c r="H178" i="1"/>
  <c r="I178" i="1" s="1"/>
  <c r="H177" i="1"/>
  <c r="I177" i="1" s="1"/>
  <c r="H173" i="1"/>
  <c r="I173" i="1" s="1"/>
  <c r="H174" i="1"/>
  <c r="I174" i="1" s="1"/>
  <c r="H175" i="1"/>
  <c r="I175" i="1" s="1"/>
  <c r="H176" i="1"/>
  <c r="I176" i="1" s="1"/>
  <c r="H172" i="1"/>
  <c r="I172" i="1" s="1"/>
  <c r="H170" i="1"/>
  <c r="I170" i="1" s="1"/>
  <c r="H169" i="1"/>
  <c r="I169" i="1" s="1"/>
  <c r="H168" i="1"/>
  <c r="I168" i="1" s="1"/>
  <c r="H167" i="1"/>
  <c r="I167" i="1" s="1"/>
  <c r="H166" i="1"/>
  <c r="I166" i="1" s="1"/>
  <c r="H165" i="1"/>
  <c r="I165" i="1" s="1"/>
  <c r="H164" i="1"/>
  <c r="I164" i="1" s="1"/>
  <c r="H163" i="1"/>
  <c r="I163" i="1" s="1"/>
  <c r="H162" i="1"/>
  <c r="I162" i="1" s="1"/>
  <c r="H161" i="1"/>
  <c r="I161" i="1" s="1"/>
  <c r="H160" i="1"/>
  <c r="I160" i="1" s="1"/>
  <c r="H159" i="1"/>
  <c r="I159" i="1" s="1"/>
  <c r="H158" i="1"/>
  <c r="I158" i="1" s="1"/>
  <c r="H157" i="1"/>
  <c r="I157" i="1" s="1"/>
  <c r="H156" i="1"/>
  <c r="I156" i="1" s="1"/>
  <c r="H155" i="1"/>
  <c r="I155" i="1" s="1"/>
  <c r="H154" i="1"/>
  <c r="I154" i="1" s="1"/>
  <c r="H153" i="1"/>
  <c r="I153" i="1" s="1"/>
  <c r="H152" i="1"/>
  <c r="I152" i="1" s="1"/>
  <c r="H151" i="1"/>
  <c r="I151" i="1" s="1"/>
  <c r="H150" i="1"/>
  <c r="I150" i="1" s="1"/>
  <c r="H149" i="1"/>
  <c r="I149" i="1" s="1"/>
  <c r="H148" i="1"/>
  <c r="I148" i="1" s="1"/>
  <c r="H147" i="1"/>
  <c r="I147" i="1" s="1"/>
  <c r="H146" i="1"/>
  <c r="I146" i="1" s="1"/>
  <c r="H145" i="1"/>
  <c r="I145" i="1" s="1"/>
  <c r="H144" i="1"/>
  <c r="I144" i="1" s="1"/>
  <c r="H143" i="1"/>
  <c r="I143" i="1" s="1"/>
  <c r="H142" i="1"/>
  <c r="I142" i="1" s="1"/>
  <c r="H141" i="1"/>
  <c r="I141" i="1" s="1"/>
  <c r="H140" i="1"/>
  <c r="I140" i="1" s="1"/>
  <c r="H139" i="1"/>
  <c r="I139" i="1" s="1"/>
  <c r="H138" i="1"/>
  <c r="I138" i="1" s="1"/>
  <c r="H136" i="1"/>
  <c r="I136" i="1" s="1"/>
  <c r="H132" i="1"/>
  <c r="I132" i="1" s="1"/>
  <c r="H133" i="1"/>
  <c r="I133" i="1" s="1"/>
  <c r="H134" i="1"/>
  <c r="I134" i="1" s="1"/>
  <c r="H135" i="1"/>
  <c r="I135" i="1" s="1"/>
  <c r="H131" i="1"/>
  <c r="I131" i="1" s="1"/>
  <c r="H137" i="1"/>
  <c r="I137" i="1" s="1"/>
  <c r="H130" i="1"/>
  <c r="I130" i="1" s="1"/>
  <c r="H123" i="1"/>
  <c r="I123" i="1" s="1"/>
  <c r="H124" i="1"/>
  <c r="I124" i="1" s="1"/>
  <c r="H125" i="1"/>
  <c r="I125" i="1" s="1"/>
  <c r="H126" i="1"/>
  <c r="I126" i="1" s="1"/>
  <c r="H127" i="1"/>
  <c r="I127" i="1" s="1"/>
  <c r="H128" i="1"/>
  <c r="I128" i="1" s="1"/>
  <c r="H129" i="1"/>
  <c r="I129" i="1" s="1"/>
  <c r="H122" i="1"/>
  <c r="I122" i="1" s="1"/>
  <c r="H121" i="1"/>
  <c r="I121" i="1" s="1"/>
  <c r="H120" i="1"/>
  <c r="I120" i="1" s="1"/>
  <c r="H119" i="1"/>
  <c r="I119" i="1" s="1"/>
  <c r="H118" i="1"/>
  <c r="I118" i="1" s="1"/>
  <c r="H117" i="1"/>
  <c r="I117" i="1" s="1"/>
  <c r="H116" i="1"/>
  <c r="I116" i="1" s="1"/>
  <c r="H115" i="1"/>
  <c r="I115" i="1" s="1"/>
  <c r="H114" i="1"/>
  <c r="I114" i="1" s="1"/>
  <c r="H113" i="1"/>
  <c r="I113" i="1" s="1"/>
  <c r="H112" i="1"/>
  <c r="I112" i="1" s="1"/>
  <c r="H111" i="1"/>
  <c r="I111" i="1" s="1"/>
  <c r="H110" i="1"/>
  <c r="I110" i="1" s="1"/>
  <c r="H109" i="1"/>
  <c r="I109" i="1" s="1"/>
  <c r="H108" i="1"/>
  <c r="I108" i="1" s="1"/>
  <c r="H107" i="1"/>
  <c r="I107" i="1" s="1"/>
  <c r="H106" i="1"/>
  <c r="I106" i="1" s="1"/>
  <c r="H105" i="1"/>
  <c r="I105" i="1" s="1"/>
  <c r="H104" i="1"/>
  <c r="I104" i="1" s="1"/>
  <c r="H103" i="1"/>
  <c r="I103" i="1" s="1"/>
  <c r="H102" i="1"/>
  <c r="I102" i="1" s="1"/>
  <c r="H101" i="1"/>
  <c r="I101" i="1" s="1"/>
  <c r="H100" i="1"/>
  <c r="I100" i="1" s="1"/>
  <c r="H99" i="1"/>
  <c r="I99" i="1" s="1"/>
  <c r="H98" i="1"/>
  <c r="I98" i="1" s="1"/>
  <c r="H97" i="1"/>
  <c r="I97" i="1" s="1"/>
  <c r="H96" i="1"/>
  <c r="I96" i="1" s="1"/>
  <c r="H95" i="1"/>
  <c r="I95" i="1" s="1"/>
  <c r="H94" i="1"/>
  <c r="I94" i="1" s="1"/>
  <c r="H93" i="1"/>
  <c r="I93" i="1" s="1"/>
  <c r="H92" i="1"/>
  <c r="I92" i="1" s="1"/>
  <c r="H91" i="1"/>
  <c r="I91" i="1" s="1"/>
  <c r="H90" i="1"/>
  <c r="I90" i="1" s="1"/>
  <c r="H89" i="1"/>
  <c r="I89" i="1" s="1"/>
  <c r="H88" i="1"/>
  <c r="I88" i="1" s="1"/>
  <c r="H87" i="1"/>
  <c r="I87" i="1" s="1"/>
  <c r="H86" i="1"/>
  <c r="I86" i="1" s="1"/>
  <c r="H85" i="1"/>
  <c r="I85" i="1" s="1"/>
  <c r="H84" i="1"/>
  <c r="I84" i="1" s="1"/>
  <c r="H83" i="1"/>
  <c r="I83" i="1" s="1"/>
  <c r="H82" i="1"/>
  <c r="I82" i="1" s="1"/>
  <c r="H81" i="1"/>
  <c r="I81" i="1" s="1"/>
  <c r="H80" i="1"/>
  <c r="I80" i="1" s="1"/>
  <c r="H79" i="1"/>
  <c r="I79" i="1" s="1"/>
  <c r="H78" i="1"/>
  <c r="I78" i="1" s="1"/>
  <c r="H77" i="1"/>
  <c r="I77" i="1" s="1"/>
  <c r="H76" i="1"/>
  <c r="I76" i="1" s="1"/>
  <c r="H75" i="1"/>
  <c r="I75" i="1" s="1"/>
  <c r="H74" i="1"/>
  <c r="I74" i="1" s="1"/>
  <c r="H73" i="1"/>
  <c r="I73" i="1" s="1"/>
  <c r="H72" i="1"/>
  <c r="I72" i="1" s="1"/>
  <c r="H71" i="1"/>
  <c r="I71" i="1" s="1"/>
  <c r="H6" i="1"/>
  <c r="I6" i="1" s="1"/>
  <c r="H7" i="1"/>
  <c r="I7" i="1" s="1"/>
  <c r="H8" i="1"/>
  <c r="I8" i="1" s="1"/>
  <c r="H9" i="1"/>
  <c r="I9" i="1" s="1"/>
  <c r="H10" i="1"/>
  <c r="I10" i="1" s="1"/>
  <c r="H11" i="1"/>
  <c r="I11" i="1" s="1"/>
  <c r="H12" i="1"/>
  <c r="I12" i="1" s="1"/>
  <c r="H13" i="1"/>
  <c r="I13" i="1" s="1"/>
  <c r="H14" i="1"/>
  <c r="I14" i="1" s="1"/>
  <c r="H15" i="1"/>
  <c r="I15" i="1" s="1"/>
  <c r="H16" i="1"/>
  <c r="I16" i="1" s="1"/>
  <c r="H17" i="1"/>
  <c r="I17" i="1" s="1"/>
  <c r="H18" i="1"/>
  <c r="I18" i="1" s="1"/>
  <c r="H19" i="1"/>
  <c r="I19" i="1" s="1"/>
  <c r="H20" i="1"/>
  <c r="I20" i="1" s="1"/>
  <c r="H21" i="1"/>
  <c r="I21" i="1" s="1"/>
  <c r="H22" i="1"/>
  <c r="I22" i="1" s="1"/>
  <c r="H23" i="1"/>
  <c r="I23" i="1" s="1"/>
  <c r="H24" i="1"/>
  <c r="I24" i="1" s="1"/>
  <c r="H25" i="1"/>
  <c r="I25" i="1" s="1"/>
  <c r="H26" i="1"/>
  <c r="I26" i="1" s="1"/>
  <c r="H27" i="1"/>
  <c r="I27" i="1" s="1"/>
  <c r="H28" i="1"/>
  <c r="I28" i="1" s="1"/>
  <c r="H29" i="1"/>
  <c r="I29" i="1" s="1"/>
  <c r="H30" i="1"/>
  <c r="I30" i="1" s="1"/>
  <c r="H31" i="1"/>
  <c r="I31" i="1" s="1"/>
  <c r="H32" i="1"/>
  <c r="I32" i="1" s="1"/>
  <c r="H33" i="1"/>
  <c r="I33" i="1" s="1"/>
  <c r="H34" i="1"/>
  <c r="I34" i="1" s="1"/>
  <c r="H35" i="1"/>
  <c r="I35" i="1" s="1"/>
  <c r="H36" i="1"/>
  <c r="I36" i="1" s="1"/>
  <c r="H37" i="1"/>
  <c r="I37" i="1" s="1"/>
  <c r="H38" i="1"/>
  <c r="I38" i="1" s="1"/>
  <c r="H39" i="1"/>
  <c r="I39" i="1" s="1"/>
  <c r="H40" i="1"/>
  <c r="I40" i="1" s="1"/>
  <c r="H41" i="1"/>
  <c r="I41" i="1" s="1"/>
  <c r="H42" i="1"/>
  <c r="I42" i="1" s="1"/>
  <c r="H43" i="1"/>
  <c r="I43" i="1" s="1"/>
  <c r="H44" i="1"/>
  <c r="I44" i="1" s="1"/>
  <c r="H45" i="1"/>
  <c r="I45" i="1" s="1"/>
  <c r="H46" i="1"/>
  <c r="I46" i="1" s="1"/>
  <c r="H47" i="1"/>
  <c r="I47" i="1" s="1"/>
  <c r="H48" i="1"/>
  <c r="I48" i="1" s="1"/>
  <c r="H50" i="1"/>
  <c r="I50" i="1" s="1"/>
  <c r="H51" i="1"/>
  <c r="I51" i="1" s="1"/>
  <c r="H52" i="1"/>
  <c r="I52" i="1" s="1"/>
  <c r="H53" i="1"/>
  <c r="I53" i="1" s="1"/>
  <c r="H54" i="1"/>
  <c r="I54" i="1" s="1"/>
  <c r="H55" i="1"/>
  <c r="I55" i="1" s="1"/>
  <c r="H56" i="1"/>
  <c r="I56" i="1" s="1"/>
  <c r="H57" i="1"/>
  <c r="I57" i="1" s="1"/>
  <c r="H58" i="1"/>
  <c r="I58" i="1" s="1"/>
  <c r="H59" i="1"/>
  <c r="I59" i="1" s="1"/>
  <c r="H60" i="1"/>
  <c r="I60" i="1" s="1"/>
  <c r="H61" i="1"/>
  <c r="I61" i="1" s="1"/>
  <c r="H62" i="1"/>
  <c r="I62" i="1" s="1"/>
  <c r="H63" i="1"/>
  <c r="I63" i="1" s="1"/>
  <c r="H64" i="1"/>
  <c r="I64" i="1" s="1"/>
  <c r="H65" i="1"/>
  <c r="I65" i="1" s="1"/>
  <c r="H66" i="1"/>
  <c r="I66" i="1" s="1"/>
  <c r="H67" i="1"/>
  <c r="I67" i="1" s="1"/>
  <c r="H68" i="1"/>
  <c r="I68" i="1" s="1"/>
  <c r="H69" i="1"/>
  <c r="I69" i="1" s="1"/>
  <c r="H70" i="1"/>
  <c r="I70" i="1" s="1"/>
  <c r="H390" i="2" l="1"/>
</calcChain>
</file>

<file path=xl/sharedStrings.xml><?xml version="1.0" encoding="utf-8"?>
<sst xmlns="http://schemas.openxmlformats.org/spreadsheetml/2006/main" count="1174" uniqueCount="402">
  <si>
    <t>EXAMES LABORATORIAS</t>
  </si>
  <si>
    <t>QTD</t>
  </si>
  <si>
    <t>EXAME</t>
  </si>
  <si>
    <t>OLIVEIRA E CASAGRANDE LTDA-ME</t>
  </si>
  <si>
    <t>LABORATORIO SANTO ESTEVÃO</t>
  </si>
  <si>
    <t>VIVAZ LABORATÓRIO</t>
  </si>
  <si>
    <t>HASTER LABORATÓRIO</t>
  </si>
  <si>
    <t>17 OH- PROGESTERONA</t>
  </si>
  <si>
    <t>ACTH</t>
  </si>
  <si>
    <t>ADA (ADENOSINA DEAMINASE)</t>
  </si>
  <si>
    <t>ADH (VASOPRESSINA HORMÔNIO ANTIDIURÉT.)</t>
  </si>
  <si>
    <t>ALDOSTERONA</t>
  </si>
  <si>
    <t>ANDROSTENEDIONA</t>
  </si>
  <si>
    <t>ANTITIREOGLOBULINA</t>
  </si>
  <si>
    <t>ANTI TPO</t>
  </si>
  <si>
    <t>BHCG (QUALITATIVO)</t>
  </si>
  <si>
    <t>BHCG (QUANTITATIVO)</t>
  </si>
  <si>
    <t>BIG OU MACROPROLACTINA</t>
  </si>
  <si>
    <t>CALCITONINA</t>
  </si>
  <si>
    <t>CARDIOLIPINA IGM</t>
  </si>
  <si>
    <t>CARDIOLIPINA IGA</t>
  </si>
  <si>
    <t>CARDIOLIPINA IGG</t>
  </si>
  <si>
    <t>CORTISOL</t>
  </si>
  <si>
    <t>DEHIDROEPIANDROSTERONA (DHEA)</t>
  </si>
  <si>
    <t>DEHIDROEPIANDROSTERONA (SULFATO) SDHEA</t>
  </si>
  <si>
    <t>DIHIDROTESTOSTERONA (DHT)</t>
  </si>
  <si>
    <t>ESTRADIOL (17 BETA)</t>
  </si>
  <si>
    <t>ESTRIOL</t>
  </si>
  <si>
    <t>ESTRONA</t>
  </si>
  <si>
    <t>FRUTOSAMINA</t>
  </si>
  <si>
    <t>FSH (HORMÔNIO FULÍCULO ESTIMULANTE)</t>
  </si>
  <si>
    <t>HORMÔNIO DE CRESCIMENTO (HGH)</t>
  </si>
  <si>
    <t>INSULINA</t>
  </si>
  <si>
    <t>ITL- ÍNDICE DE TIROXINA LIVRE</t>
  </si>
  <si>
    <t>LH</t>
  </si>
  <si>
    <t>PARATORMÔNIO -PTH</t>
  </si>
  <si>
    <t>PROGESTERONA</t>
  </si>
  <si>
    <t>PROLACTINA</t>
  </si>
  <si>
    <t>RENINA</t>
  </si>
  <si>
    <t>SEROTONINA</t>
  </si>
  <si>
    <t>SOMATOMEDINA C (IGF1)</t>
  </si>
  <si>
    <t>T3 LIVRE</t>
  </si>
  <si>
    <t>T3 REVERSO</t>
  </si>
  <si>
    <t>T3 TOTAL</t>
  </si>
  <si>
    <t>T4 LIVRE</t>
  </si>
  <si>
    <t>T4 TOTAL</t>
  </si>
  <si>
    <t>TESTOSTERONA LIVRE</t>
  </si>
  <si>
    <t>TESTOSTERONA TOTAL</t>
  </si>
  <si>
    <t>TIREOGLOBULINA</t>
  </si>
  <si>
    <t>TRAB- ANTICORPO ANTI RECEPTOR TSH</t>
  </si>
  <si>
    <t>TSH ULTRASENSÍVEL</t>
  </si>
  <si>
    <t>HORMÔNIO</t>
  </si>
  <si>
    <t>VALOR UNIT. MÉDIO</t>
  </si>
  <si>
    <t>VALOR TOTAL MÉDIO</t>
  </si>
  <si>
    <t>SOROLOGIA IMUNOLOGIA</t>
  </si>
  <si>
    <t>ALFA FETO PROTEÍNA</t>
  </si>
  <si>
    <t>ANCA (ANTI)</t>
  </si>
  <si>
    <t>ANTI CCP</t>
  </si>
  <si>
    <t>ANTI DNA (DUPLA HÉLICE)</t>
  </si>
  <si>
    <t>ANTI GAD</t>
  </si>
  <si>
    <t>ANTI HAV IGG</t>
  </si>
  <si>
    <t>ANTI HAV IGM</t>
  </si>
  <si>
    <t>ANTI HAV TOTAL</t>
  </si>
  <si>
    <t>ANTI HBC IGG</t>
  </si>
  <si>
    <t>ANTI HBC IGM</t>
  </si>
  <si>
    <t>ANTI HBC TOTAL</t>
  </si>
  <si>
    <t>ANTI HBE</t>
  </si>
  <si>
    <t>ANTI HBE AG</t>
  </si>
  <si>
    <t>ANTI HBS</t>
  </si>
  <si>
    <t xml:space="preserve">ANTI HCV </t>
  </si>
  <si>
    <t>ANTI HDV AG (ANTÍGENO)</t>
  </si>
  <si>
    <t>ANTI HDV IGM</t>
  </si>
  <si>
    <t>ANTI HDV TOTAL</t>
  </si>
  <si>
    <t>ANTI HIV (WESTER BLOT) (CONFIRMATÓRIO)</t>
  </si>
  <si>
    <t>ANTI HIV I E II (PESQUISA)</t>
  </si>
  <si>
    <t>ANTI MITOCRÔNDRIA</t>
  </si>
  <si>
    <t>ANTI RNP (ANTICORPOS ANTINUCLEARES)</t>
  </si>
  <si>
    <t>ANTI SCL 70</t>
  </si>
  <si>
    <t>ANTI SM - AUTO ANTICORPO ANTI</t>
  </si>
  <si>
    <t>ANTI SSA/RO- AUTO ANTICORPO ANTI</t>
  </si>
  <si>
    <t>ANTI SSB/LA- AUTO ANTICORPO ANTI</t>
  </si>
  <si>
    <t>ANTIGLIADINA IGG</t>
  </si>
  <si>
    <t>ANTIGLIADINA IGM</t>
  </si>
  <si>
    <t>ANTIGLIADINA IGA</t>
  </si>
  <si>
    <t>ANTIGRUTAMINASE TRANS IGA</t>
  </si>
  <si>
    <t>ANTIGRUTAMINASE TRANS IGM</t>
  </si>
  <si>
    <t>ANTITROMBINA</t>
  </si>
  <si>
    <t>ASO ANTIESTREPTOLISINA O</t>
  </si>
  <si>
    <t>ASO QUANTITATIVO</t>
  </si>
  <si>
    <t>BRUCELOSE IGG</t>
  </si>
  <si>
    <t>BRUCELOSE IGM</t>
  </si>
  <si>
    <t>CAXUMBA IGG</t>
  </si>
  <si>
    <t>CAXUMBA IGM</t>
  </si>
  <si>
    <t>CHLAMYDIA TRACHOMATIS IGA</t>
  </si>
  <si>
    <t>CHLAMYDIA TRACHOMATIS IGG INDIRETA</t>
  </si>
  <si>
    <t>CHLAMYDIA TRACHOMATIS IGM INDIRETA</t>
  </si>
  <si>
    <t>CITOMEGALOVÍRUS IGG</t>
  </si>
  <si>
    <t>CITOMEGALOVÍRUS IGM</t>
  </si>
  <si>
    <t>COLETA E PREPARO DO SANGUE PARA CHAGAS OU DENGUE</t>
  </si>
  <si>
    <t>COMPLEMENTO SÉRICO C3</t>
  </si>
  <si>
    <t>COMPLEMENTO SÉRICO C4</t>
  </si>
  <si>
    <t>COMPLEMENTO SÉRICO CH100</t>
  </si>
  <si>
    <t>COMPLEMENTO SÉRICO CH50</t>
  </si>
  <si>
    <t>DENGUE ANTI NS1</t>
  </si>
  <si>
    <t>DENGUE IGG</t>
  </si>
  <si>
    <t>DENGUE IGM</t>
  </si>
  <si>
    <t>ENDOMISIO IGA</t>
  </si>
  <si>
    <t>ENDOMISIO IGG</t>
  </si>
  <si>
    <t>ENDOMISIO IGM</t>
  </si>
  <si>
    <t>EPSTEIN BAAR IGG</t>
  </si>
  <si>
    <t>EPSTEIN BAAR IGM</t>
  </si>
  <si>
    <t>ESQUITOSSOMOSE (IMUNOFLUORESCÊNCIA)</t>
  </si>
  <si>
    <t>FAN- FATOR ANTI NUCLEAR</t>
  </si>
  <si>
    <t>FATOR REUMATÓIDE QUALITATIVO</t>
  </si>
  <si>
    <t>FATOR REUMATÓIDE QUANTITATIVO</t>
  </si>
  <si>
    <t>FENOBARBITAL</t>
  </si>
  <si>
    <t>FTA ABS (TREPONEMA IGG)</t>
  </si>
  <si>
    <t>FTA ABS (TREPONEMA IGM)</t>
  </si>
  <si>
    <t>GLOBULINA LIGADORA DE HORMÔNIOS SEXUAIS</t>
  </si>
  <si>
    <t>HBS AG- ANTÍGENO AUSTRÁLIA</t>
  </si>
  <si>
    <t>HELYCOBACTERPYLORI IGG</t>
  </si>
  <si>
    <t>HELYCOBACTERPYLORI IGM</t>
  </si>
  <si>
    <t>HERPES SIMPLES I E II IGG</t>
  </si>
  <si>
    <t>HERPES SIMPLES I E II IGM</t>
  </si>
  <si>
    <t xml:space="preserve">HOMOCISTEÍNA SÉRICA </t>
  </si>
  <si>
    <t>HTLV I E II</t>
  </si>
  <si>
    <t>IGE ESPECÍFICO P/BLOMIA TROPICALIS (D201)</t>
  </si>
  <si>
    <t>IGE ESPECÍFICO P/CACAU (CHOCOLATE)</t>
  </si>
  <si>
    <t>IGE ESPECÍFICO P/CASPA DE CÃO (E5)</t>
  </si>
  <si>
    <t>IGE ESPECÍFICO P/CASPA DE GATO (E1)</t>
  </si>
  <si>
    <t>IGE ESPECÍFICO P/DERMATOPHAGOIDES FARINAE (D2)</t>
  </si>
  <si>
    <t>IGE ESPECÍFICO P/DERMATOPHAGOIDESPTERONYSSINUS (D1)</t>
  </si>
  <si>
    <t>IGE ESPECÍFICO P/GEGELIM</t>
  </si>
  <si>
    <t>IGE ESPECÍFICO P/LEITE</t>
  </si>
  <si>
    <t>IGE ESPECÍFICO P/PÓLEN</t>
  </si>
  <si>
    <t>IGE MÚLTIPLO (FX5- ALIMENTOS: CLARA DE OVO (F1); LEITE (F2); PEIXE-BACALHAU (F3); TRIGO (F4); AMENDOIM (F13); SOJA (F14)</t>
  </si>
  <si>
    <t>IGE TOTAL (IMONOGLOBULINA E)</t>
  </si>
  <si>
    <t>IGE PHADIATOP INALANTES</t>
  </si>
  <si>
    <t>IGE PHADIATOP INFANTIL</t>
  </si>
  <si>
    <t>IGF- 1 SOMATOMEDINA C</t>
  </si>
  <si>
    <t>IGFBP- 3</t>
  </si>
  <si>
    <t>IMUNOFIXAÇÃO DE PROTEÍNA SÉRICA</t>
  </si>
  <si>
    <t>IMUNOFIXAÇÃO RADIAL PARA BLASTOMICOSE</t>
  </si>
  <si>
    <t>IMUNOGLOBULINA (IGA)</t>
  </si>
  <si>
    <t>IMUNOGLOBULINA (IGM)</t>
  </si>
  <si>
    <t>IMUNOGLOBULINA (IGG)</t>
  </si>
  <si>
    <t>LEISHMANIOSE IGG E IGM</t>
  </si>
  <si>
    <t>LEISHMANIOSE VISCERAL IGG</t>
  </si>
  <si>
    <t>LEPTOSPIROSE IGM</t>
  </si>
  <si>
    <t>PARVOVIRUS IGG</t>
  </si>
  <si>
    <t>PARVOVIRUS IGM</t>
  </si>
  <si>
    <t>PCR (PROTEÍNA C REATIVA) QUALITATIVO</t>
  </si>
  <si>
    <t>PCR (PROTEÍNA C REATIVA) QUANTITATIVO</t>
  </si>
  <si>
    <t>PROVA DE TUBERCULINA (APLICAÇÃO)</t>
  </si>
  <si>
    <t>RUBÉOLA IGG</t>
  </si>
  <si>
    <t>RUBÉOLA IGG- AVIDEZ</t>
  </si>
  <si>
    <t>RUBÉOLA IGM</t>
  </si>
  <si>
    <t>IGE MÚLTIPLO (HX2- POEIRA DE CASA/DOMÉSTICA)</t>
  </si>
  <si>
    <t>IGE MÚLTIPLO (MX1- FUNGOS/BOLOR/MOFO)</t>
  </si>
  <si>
    <t>IGE MÚLTIPLO (MX2- M1, M2)</t>
  </si>
  <si>
    <t>IGE MÚLTIPLO P/CEREAL</t>
  </si>
  <si>
    <t>IGE MÚLTIPLO P/FRUTOS DO MAR</t>
  </si>
  <si>
    <t>IGE MÚLTIPLO (EX1- EPITÉLIOS: CASPA E EPITÉLIO DE GATO (E1); CASPA DE CAVALO (E3); CASPA DE VACA (E4) E CASPA DE CÃO (E5)</t>
  </si>
  <si>
    <t xml:space="preserve">SARAMPO IGG </t>
  </si>
  <si>
    <t>SARAMPO IGM</t>
  </si>
  <si>
    <t>TOXOCARIASE IGG</t>
  </si>
  <si>
    <t>TOXOCARIASE IGM</t>
  </si>
  <si>
    <t>TOXOPLASMOSE IGG</t>
  </si>
  <si>
    <t>TOXOPLASMOSE IGG AVIDEZ</t>
  </si>
  <si>
    <t>TOXOPLASMOSE IGM</t>
  </si>
  <si>
    <t>TRYPANOSSOMA CRUZI HEMOAGLUTINAÇÃO</t>
  </si>
  <si>
    <t>TRYPANOSSOMA CRUZI IGG (IMUNOFL.)</t>
  </si>
  <si>
    <t>TRYPANOSSOMA CRUZI IGM (IMUNOFL.)</t>
  </si>
  <si>
    <t>VDRL (QUALITATIVO)</t>
  </si>
  <si>
    <t>VDRL (QUANTITATIVO)</t>
  </si>
  <si>
    <t>WAALER ROSE</t>
  </si>
  <si>
    <t>URINÁLISE E COPROLOGIA</t>
  </si>
  <si>
    <t>ÁCIDO DELTA AMINO LEVULÍNICO - ALA (URINA RECENTE)</t>
  </si>
  <si>
    <t>ÁCIDO ÚRICO (URINA 24 HORAS)</t>
  </si>
  <si>
    <t>ÁCIDO VANIL MANDÉLICO (URINA 24 HORAS)</t>
  </si>
  <si>
    <t>ARSÊNIO (URINA RECENTE)</t>
  </si>
  <si>
    <t>CÁDMIO (URINA 24 HORAS)</t>
  </si>
  <si>
    <t>CÁDMIO (URINA RECENTE)</t>
  </si>
  <si>
    <t>CÁLCIO (URINA 24 HORAS)</t>
  </si>
  <si>
    <t>CALPROTECTINA FECAL</t>
  </si>
  <si>
    <t>CHUMBO (URINA 24 HORAS)</t>
  </si>
  <si>
    <t>CHUMBO (URINA 24 RECENTE)</t>
  </si>
  <si>
    <t>CITRATO (URINA 24 HORAS)</t>
  </si>
  <si>
    <t>CORTISOL LIVRE (URINA 24 HORAS)</t>
  </si>
  <si>
    <t>CREATININA NA URINA (URINA 24 HORAS)</t>
  </si>
  <si>
    <t>DISMORFISMO ERITROCITÁRIO</t>
  </si>
  <si>
    <t>EAS (ROTINA)</t>
  </si>
  <si>
    <t>ELETROFORESE DE PROTEÍNA (URINA 24 HORAS)</t>
  </si>
  <si>
    <t>ELETROFORESE DE PROTEÍNA (URINA RECENTE)</t>
  </si>
  <si>
    <t>EPF</t>
  </si>
  <si>
    <t>EPF- MIF</t>
  </si>
  <si>
    <t>EPF (BAERMANN MORAES)</t>
  </si>
  <si>
    <t>EPF (KATO KATZ)</t>
  </si>
  <si>
    <t>IMUNOFIXAÇÃO DE PROTEÍNA NA URINA</t>
  </si>
  <si>
    <t>MERCÚRIO (URINA 24 HORAS)</t>
  </si>
  <si>
    <t>METANEFRINA (URINA 24 HORAS)</t>
  </si>
  <si>
    <t>MICROALBUMINÚRIA (URINA 24 HORAS)</t>
  </si>
  <si>
    <t>MICROALBUMINÚRIA (URINA RECENTE)</t>
  </si>
  <si>
    <t>OSMOLALIDADE (URINA RECENTE)</t>
  </si>
  <si>
    <t>PESQUISA DE LARVAS NAS FEZES</t>
  </si>
  <si>
    <t>PESQUISA DE LEUCÓCITOS FECAIS</t>
  </si>
  <si>
    <t>PESQUISA DE CISTOS DE PARASITA</t>
  </si>
  <si>
    <t>PH FECAL</t>
  </si>
  <si>
    <t>PORFOBILINOGÊNIO (URINA RECENTE)</t>
  </si>
  <si>
    <t>PROTEÍNAS DE BENCE JONES (URINA 24 HORAS)</t>
  </si>
  <si>
    <t>PROTEINÚRIA DE 24 HORAS</t>
  </si>
  <si>
    <t>RELAÇÃO PROTEÍNA/ CREATININA (URINA RECENTE)</t>
  </si>
  <si>
    <t>SANGUE OCULTO (FEZES- 1 AMOSTRA)</t>
  </si>
  <si>
    <t>SANGUE OCULTO (FEZES- 2 AMOSTRAS)</t>
  </si>
  <si>
    <t>SANGUE OCULTO (FEZES- 3 AMOSTRAS)</t>
  </si>
  <si>
    <t>SANGUE OCULTO ANTICORPOS MONOCLONAIS</t>
  </si>
  <si>
    <t>SÓDIO (URINA 24 HORAS)</t>
  </si>
  <si>
    <t>SUBSTÂNCIA REDUTORAS NAS FEZES</t>
  </si>
  <si>
    <t>URÉIA NA URINA (URINA 24 HORAS)</t>
  </si>
  <si>
    <t>MICROBIOLOGIA</t>
  </si>
  <si>
    <t>ANTIBIOGRAMA</t>
  </si>
  <si>
    <t>BACILOSCOPIA (BAAR 1 LÂMINA) (ESCARRO)</t>
  </si>
  <si>
    <t>BACILOSCOPIA (BAAR) HANSENÍASE</t>
  </si>
  <si>
    <t>BACTERIOSCOPIA (GRAM)</t>
  </si>
  <si>
    <t>COPROCULTURA</t>
  </si>
  <si>
    <t>CULTURA</t>
  </si>
  <si>
    <t>CULTURA (ESPERMA)</t>
  </si>
  <si>
    <t>CULTURA (SECREÇÃO)</t>
  </si>
  <si>
    <t>CULTURA (URINA)</t>
  </si>
  <si>
    <t>CULTURA P/ STREPTOCOCCUS B (SECREÇÃO VAGINAL)</t>
  </si>
  <si>
    <t>CULTURA P/ STREPTOCOCCUS B (SECREÇÃO PERIANAL)</t>
  </si>
  <si>
    <t>CULTURA PARA BK- MICOBACTÉRIAS (ESCARRO)</t>
  </si>
  <si>
    <t>HEMOCULTURA</t>
  </si>
  <si>
    <t>MICOLÓGICO DIRETO</t>
  </si>
  <si>
    <t>SECREÇÃO VAGINAL- A FRESCO</t>
  </si>
  <si>
    <t>HEMATOLOGIA</t>
  </si>
  <si>
    <t>COAGULOGRAMA COMPLETO (TS, TC, P.LAÇO, RET. COÁGULO)</t>
  </si>
  <si>
    <t>COOMBS DIRETO</t>
  </si>
  <si>
    <t>COOMBS INDIRETO</t>
  </si>
  <si>
    <t>ELETROFORESE DE HEMOGLOBINA</t>
  </si>
  <si>
    <t>ERITROGRAMA</t>
  </si>
  <si>
    <t>FATOR RH</t>
  </si>
  <si>
    <t>ITEM</t>
  </si>
  <si>
    <t>FATOR V DE LEIDEN + MUT. PROTROMBINA</t>
  </si>
  <si>
    <t>FATOR VIII</t>
  </si>
  <si>
    <t xml:space="preserve">FIBRINOGÊNIO </t>
  </si>
  <si>
    <t>GLUCAGON (FATOR VIII)</t>
  </si>
  <si>
    <t>GRUPO SANGUÍNEO</t>
  </si>
  <si>
    <t>HEMATÓCRITO</t>
  </si>
  <si>
    <t>HEMOGLOBINA (HBA2)</t>
  </si>
  <si>
    <t>HEMOGRAMA</t>
  </si>
  <si>
    <t>PESQUISA DE CÉLULAS LE</t>
  </si>
  <si>
    <t>PESQUISA DE HEMOGLOBINA S</t>
  </si>
  <si>
    <t>PLAQUETAS</t>
  </si>
  <si>
    <t>PLAQUETAS- FÔNIO</t>
  </si>
  <si>
    <t>PLAQUETAS CITRATO</t>
  </si>
  <si>
    <t>PROVA DO LAÇO</t>
  </si>
  <si>
    <t>RETICULÓCITOS</t>
  </si>
  <si>
    <t>RETRAÇÃO DO COÁGULO</t>
  </si>
  <si>
    <t>TEMPO DE COAGULAÇÃO</t>
  </si>
  <si>
    <t>TEMPO DE PROTROMBINA</t>
  </si>
  <si>
    <t>TEMPO DE SANGRAMENTO</t>
  </si>
  <si>
    <t>TEMPO DE TROMBOPLASTINA PARCIAL</t>
  </si>
  <si>
    <t>VHS</t>
  </si>
  <si>
    <t>BIOQUÍMICA</t>
  </si>
  <si>
    <t>ACETONA ÁCIDO FÓLICO (FOLATO OU VITAMINA B9)</t>
  </si>
  <si>
    <t>ÁCIDO LÁTICO</t>
  </si>
  <si>
    <t>ÁCIDO VALPRÓICO</t>
  </si>
  <si>
    <t xml:space="preserve">ALBUMINA </t>
  </si>
  <si>
    <t>ALDOLASE</t>
  </si>
  <si>
    <t>ALFA 1 GLICOPROTEÍNA ÁCIDA</t>
  </si>
  <si>
    <t>AMILASE</t>
  </si>
  <si>
    <t>BILIRRUBINA TOTAL E FRAÇÕES</t>
  </si>
  <si>
    <t>CÁLCIO</t>
  </si>
  <si>
    <t>CÁLCIO IÔNICO</t>
  </si>
  <si>
    <t>CAPACIDADE LIVRE DE FIXAÇÃO DO FERRO</t>
  </si>
  <si>
    <t>CAPACIDADE TOTAL DE FIXAÇÃO DO FERRO</t>
  </si>
  <si>
    <t>CLEARENCE DE CREATININA</t>
  </si>
  <si>
    <t>CLORETOS</t>
  </si>
  <si>
    <t>COLESTEROL HDL</t>
  </si>
  <si>
    <t>COLESTEROL LDL</t>
  </si>
  <si>
    <t>COLESTEROL TOTAL</t>
  </si>
  <si>
    <t>COLINESTERASE</t>
  </si>
  <si>
    <t>CPK FRAÇÃO MB</t>
  </si>
  <si>
    <t>CPK TOTAL</t>
  </si>
  <si>
    <t>CREATININA</t>
  </si>
  <si>
    <t>CURVA GLICÊMICA (3 DOS.)</t>
  </si>
  <si>
    <t>CURVA GLICÊMICA (4 DOS.)</t>
  </si>
  <si>
    <t>CURVA GLICÊMICA (5 DOS.)</t>
  </si>
  <si>
    <t>DESIDROGENASE LÁCTICA (LDH)</t>
  </si>
  <si>
    <t>ELETROFORESE DE LIPOPROTEÍNAS</t>
  </si>
  <si>
    <t>ELETROFORESE DE PROTEÍNAS</t>
  </si>
  <si>
    <t>ELETROFORESE DE IMUNOGLOBULINAS</t>
  </si>
  <si>
    <t>FERRITINA</t>
  </si>
  <si>
    <t>FERRO SÉRICO</t>
  </si>
  <si>
    <t>FOSFATASE ALCALINA</t>
  </si>
  <si>
    <t>FÓSFORO</t>
  </si>
  <si>
    <t>GAMA GT</t>
  </si>
  <si>
    <t>GLICOSE</t>
  </si>
  <si>
    <t>GLICOSE PÓS PRANDIAL</t>
  </si>
  <si>
    <t>HEMOGLOBINA GLICOSILADA</t>
  </si>
  <si>
    <t>ÍNDICE DE SATURAÇÃO DE TRANSFERRINA</t>
  </si>
  <si>
    <t>LIPASE</t>
  </si>
  <si>
    <t>MAGNÉSIO</t>
  </si>
  <si>
    <t>METANEFRINA</t>
  </si>
  <si>
    <t>MUCOPROTEÍNAS</t>
  </si>
  <si>
    <t>POTÁSSIO</t>
  </si>
  <si>
    <t>PROTEÍNAS TOTAIS</t>
  </si>
  <si>
    <t>PROTEÍNAS TOTAIS E FRAÇÕES</t>
  </si>
  <si>
    <t xml:space="preserve">SÓDIO </t>
  </si>
  <si>
    <t>TESTE DE TOLERÂNCIA A LACTOSE (3 DOS.) JEJUM 30',60'</t>
  </si>
  <si>
    <t>TESTE DE TOLERÂNCIA ORAL A GLICOSE APÓS DEXTROSOL</t>
  </si>
  <si>
    <t>TESTE DE TOLERÂNCIA ORAL A GLICOSE APÓS DEXTROSOL (JEJUM 1H E 2 H)</t>
  </si>
  <si>
    <t>TRANSAMINASE OXALACÉTICA (TGO)</t>
  </si>
  <si>
    <t>TRANSAMINASE PIRÚVICA (TGP)</t>
  </si>
  <si>
    <t>TRANSFERRINA</t>
  </si>
  <si>
    <t>TRIGLICÉRIDES</t>
  </si>
  <si>
    <t>UREIA</t>
  </si>
  <si>
    <t>VITAMINA A</t>
  </si>
  <si>
    <t>VITAMINA B12</t>
  </si>
  <si>
    <t>VITAMINA C</t>
  </si>
  <si>
    <t>VITAMINA D (1,25 DIHIDROXI)</t>
  </si>
  <si>
    <t>VITAMINA D3 (25 DIHIDROXI)</t>
  </si>
  <si>
    <t>VITAMINA E</t>
  </si>
  <si>
    <t>ACETONA</t>
  </si>
  <si>
    <t>COLESTEROL VLDL</t>
  </si>
  <si>
    <t>DIVERSOS</t>
  </si>
  <si>
    <t>ÁCIDO METIL MALÕNICO</t>
  </si>
  <si>
    <t>ALUMÍNIO</t>
  </si>
  <si>
    <t>ANÁLISE MICROSCÓPICA DO SÊMEN</t>
  </si>
  <si>
    <t>ANTICOAGULANTE LÚPICO</t>
  </si>
  <si>
    <t>ANTI INSULINA</t>
  </si>
  <si>
    <t>APOLIPOPORTEÍNA A1</t>
  </si>
  <si>
    <t>APOLIPOPORTEÍNA B</t>
  </si>
  <si>
    <t xml:space="preserve">ARSÊNIO </t>
  </si>
  <si>
    <t>ASCA SACAROMICES</t>
  </si>
  <si>
    <t>BETA 2 MICROBLOBULINA</t>
  </si>
  <si>
    <t>CA 125</t>
  </si>
  <si>
    <t>CA15/3</t>
  </si>
  <si>
    <t>CA19/9</t>
  </si>
  <si>
    <t>CA50</t>
  </si>
  <si>
    <t>CÁDMIO SANGUE</t>
  </si>
  <si>
    <t>CARBAMAZEPINA</t>
  </si>
  <si>
    <t>CARIÓTIPO (BANDA G)</t>
  </si>
  <si>
    <t>CD4</t>
  </si>
  <si>
    <t>CD4 E CD8 + CD3</t>
  </si>
  <si>
    <t>CEA</t>
  </si>
  <si>
    <t>CHIKUNGUNY IGG/IGM</t>
  </si>
  <si>
    <t>CHUMBO</t>
  </si>
  <si>
    <t>COBRE</t>
  </si>
  <si>
    <t>COBRE (URINA 24 HORAS)</t>
  </si>
  <si>
    <t>C-TELOPEPTIDEO</t>
  </si>
  <si>
    <t>DIFENIHLHIDANTOÍNA</t>
  </si>
  <si>
    <t>DIALDEIDOMALONICO</t>
  </si>
  <si>
    <t>DIGOXINA</t>
  </si>
  <si>
    <t>DÍMERO D</t>
  </si>
  <si>
    <t>ESPERMOGRAMA</t>
  </si>
  <si>
    <t>ESPERMOGRAMA (CONTROLE DE VASECTOMIA)</t>
  </si>
  <si>
    <t>GLICOSE 6 FOSFATO</t>
  </si>
  <si>
    <t>HLAB- 27</t>
  </si>
  <si>
    <t>IGE ESPECÍFICO PROTEÍNAS DO LEITE (F76, F77, F78) CADA</t>
  </si>
  <si>
    <t>KAPPA (CADEIA LEVE)</t>
  </si>
  <si>
    <t>LAMBDA (CADEIA LEVE)</t>
  </si>
  <si>
    <t xml:space="preserve">LAMOTRIGINA </t>
  </si>
  <si>
    <t>LIPOPROTEÍNA A</t>
  </si>
  <si>
    <t>LITIO ENDÓGENO</t>
  </si>
  <si>
    <t>LITIO SÉRICO</t>
  </si>
  <si>
    <t xml:space="preserve">MERCÚRIO </t>
  </si>
  <si>
    <t>PEPTÍDEO C</t>
  </si>
  <si>
    <t>PROTEÍNA C REATIVA DE ALTA SENSIBILIDADE</t>
  </si>
  <si>
    <t>PROVA DE REFRIGERAÇÃO</t>
  </si>
  <si>
    <t>PSA LIVRE E TOTAL</t>
  </si>
  <si>
    <t>PSA TOTAL ULTRA SENSÍVEL</t>
  </si>
  <si>
    <t>SELÊNIO</t>
  </si>
  <si>
    <t>SOROLOGIA COVID 19 IGG/IGM</t>
  </si>
  <si>
    <t>SOROLOGIA RAIVA- ANTICORPOS TOTAIS</t>
  </si>
  <si>
    <t>TOPIRAMATO</t>
  </si>
  <si>
    <t>TROPONINA</t>
  </si>
  <si>
    <t>VITAMINA B1</t>
  </si>
  <si>
    <t>VITAMINA B2</t>
  </si>
  <si>
    <t>VITAMINA B6</t>
  </si>
  <si>
    <t xml:space="preserve">ZINCO </t>
  </si>
  <si>
    <t>ZIKA IGG (ELISA)</t>
  </si>
  <si>
    <t>ZIKA IGM (ELISA)</t>
  </si>
  <si>
    <t>PREVENTIVO (CITOPATOLOGIA)</t>
  </si>
  <si>
    <t>VALOR TOTAL------------------------------------------------------------------------------------------------------------------------------------------------------------</t>
  </si>
  <si>
    <t xml:space="preserve">j </t>
  </si>
  <si>
    <t>VALOR TOTAL GLOBAL</t>
  </si>
  <si>
    <t>SETOR DE COMPRAS E LICITAÇÕES</t>
  </si>
  <si>
    <t>Praça 1º Março, n. 46 – Centro – São João do Oriente - MG</t>
  </si>
  <si>
    <t>CEP.: 35.146-000 - CNPJ: 18.338.848/0001-90</t>
  </si>
  <si>
    <t xml:space="preserve">Fone: (33) 3356-1159 - Fax: (33) 3356-1159 – e-mail: licitacao@saojoaodooriente.mg.gov.br </t>
  </si>
  <si>
    <t>MÉDIA DE PREÇOS  DE MERCADO</t>
  </si>
  <si>
    <t>OBJETO:</t>
  </si>
  <si>
    <t>R$ VALOR UNIT.</t>
  </si>
  <si>
    <t xml:space="preserve">R$ VALOR TOTAL </t>
  </si>
  <si>
    <t>QTDE.</t>
  </si>
  <si>
    <t>DESCRIÇÃO DO EXAME</t>
  </si>
  <si>
    <t>CREDENCIAMENTO DE EMPRESAS SEM QUALQUER EXCLUSIVIDADE, QUE SE HABILITAREM PARA A PRESTAÇÃO DE SERVIÇOS DE REALIZAÇÃO DE EXAMES LABORATORIAIS ESPECIALIZADOS NA REALIZAÇÃO DE COLETA E EXECUÇÃO DE EXAMES DE ANÁLISES CLÍNICAS, CONFORME RELAÇÃO DE ITENS, EM ATENDIMENTO A SOLICITAÇÃO DA SECRETARIA MUNICIPAL DE SAÚDE DA PREFEITURA MUNICIPAL DE SÃO JOÃO DO ORIENTE/MG.</t>
  </si>
  <si>
    <t xml:space="preserve">Fone: (33) 3356-1159 - Fax: (33) 3356-1159 – </t>
  </si>
  <si>
    <t xml:space="preserve">e-mail: licitacao@saojoaodooriente.mg.gov.br </t>
  </si>
  <si>
    <t>EXTRAÇÃO DE PREÇOS - RESULTADO FINAL  - PREGÃO PRESENCIAL 017/2021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</si>
</sst>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R$&quot;* #,##0.00_-;\-&quot;R$&quot;* #,##0.00_-;_-&quot;R$&quot;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Bookman Old Style"/>
      <family val="1"/>
    </font>
    <font>
      <b/>
      <sz val="14"/>
      <color theme="1"/>
      <name val="Bookman Old Style"/>
      <family val="1"/>
    </font>
    <font>
      <b/>
      <sz val="12"/>
      <color theme="1"/>
      <name val="Bookman Old Style"/>
      <family val="1"/>
    </font>
    <font>
      <sz val="8"/>
      <name val="Calibri"/>
      <family val="2"/>
      <scheme val="minor"/>
    </font>
    <font>
      <sz val="14"/>
      <color theme="1"/>
      <name val="Bookman Old Style"/>
      <family val="1"/>
    </font>
    <font>
      <b/>
      <sz val="11"/>
      <color theme="1"/>
      <name val="Calibri"/>
      <family val="2"/>
      <scheme val="minor"/>
    </font>
    <font>
      <b/>
      <u/>
      <sz val="16"/>
      <color theme="1"/>
      <name val="Franklin Gothic Book"/>
      <family val="2"/>
    </font>
    <font>
      <sz val="9"/>
      <color theme="1"/>
      <name val="Franklin Gothic Book"/>
      <family val="2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4" fillId="0" borderId="7" xfId="1" applyFont="1" applyBorder="1" applyAlignment="1">
      <alignment horizontal="center" vertical="center" wrapText="1"/>
    </xf>
    <xf numFmtId="164" fontId="4" fillId="0" borderId="8" xfId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164" fontId="3" fillId="0" borderId="0" xfId="1" applyFont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1" applyFont="1" applyAlignment="1">
      <alignment vertical="center"/>
    </xf>
    <xf numFmtId="164" fontId="2" fillId="0" borderId="4" xfId="1" applyFont="1" applyBorder="1" applyAlignment="1">
      <alignment vertical="center"/>
    </xf>
    <xf numFmtId="164" fontId="2" fillId="0" borderId="1" xfId="1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4" fontId="4" fillId="0" borderId="0" xfId="1" applyFont="1" applyAlignment="1">
      <alignment vertical="center"/>
    </xf>
    <xf numFmtId="164" fontId="4" fillId="0" borderId="4" xfId="1" applyFont="1" applyBorder="1" applyAlignment="1">
      <alignment vertical="center"/>
    </xf>
    <xf numFmtId="164" fontId="4" fillId="0" borderId="5" xfId="1" applyFont="1" applyBorder="1" applyAlignment="1">
      <alignment vertical="center"/>
    </xf>
    <xf numFmtId="164" fontId="4" fillId="0" borderId="1" xfId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4" fontId="2" fillId="0" borderId="1" xfId="1" applyFont="1" applyFill="1" applyBorder="1" applyAlignment="1">
      <alignment vertical="center"/>
    </xf>
    <xf numFmtId="0" fontId="4" fillId="2" borderId="9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164" fontId="4" fillId="0" borderId="16" xfId="1" applyFont="1" applyBorder="1" applyAlignment="1">
      <alignment horizontal="center" vertical="center" wrapText="1"/>
    </xf>
    <xf numFmtId="164" fontId="4" fillId="0" borderId="17" xfId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9" xfId="0" applyFont="1" applyBorder="1" applyAlignment="1">
      <alignment vertical="center" wrapText="1"/>
    </xf>
    <xf numFmtId="164" fontId="2" fillId="0" borderId="19" xfId="1" applyFont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164" fontId="4" fillId="0" borderId="12" xfId="1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20" xfId="0" applyBorder="1"/>
    <xf numFmtId="0" fontId="0" fillId="0" borderId="20" xfId="0" applyBorder="1" applyAlignment="1">
      <alignment horizontal="center"/>
    </xf>
    <xf numFmtId="0" fontId="0" fillId="0" borderId="20" xfId="0" applyBorder="1" applyAlignment="1">
      <alignment vertical="center"/>
    </xf>
    <xf numFmtId="0" fontId="7" fillId="0" borderId="0" xfId="0" applyFont="1"/>
    <xf numFmtId="0" fontId="0" fillId="0" borderId="0" xfId="0" applyAlignment="1">
      <alignment vertical="top" wrapText="1"/>
    </xf>
    <xf numFmtId="0" fontId="9" fillId="0" borderId="0" xfId="0" applyFont="1" applyBorder="1" applyAlignment="1">
      <alignment horizontal="center" vertical="center"/>
    </xf>
    <xf numFmtId="164" fontId="4" fillId="0" borderId="20" xfId="1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164" fontId="4" fillId="0" borderId="12" xfId="1" applyFont="1" applyBorder="1" applyAlignment="1">
      <alignment horizontal="center" vertical="center"/>
    </xf>
    <xf numFmtId="164" fontId="4" fillId="0" borderId="14" xfId="1" applyFont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horizontal="right" vertical="top"/>
    </xf>
    <xf numFmtId="0" fontId="3" fillId="0" borderId="0" xfId="0" applyFont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255044</xdr:colOff>
      <xdr:row>0</xdr:row>
      <xdr:rowOff>5204</xdr:rowOff>
    </xdr:from>
    <xdr:to>
      <xdr:col>2</xdr:col>
      <xdr:colOff>1646861</xdr:colOff>
      <xdr:row>6</xdr:row>
      <xdr:rowOff>108857</xdr:rowOff>
    </xdr:to>
    <xdr:pic>
      <xdr:nvPicPr>
        <xdr:cNvPr id="2" name="Imagem 2" descr="Logo SJO">
          <a:extLst>
            <a:ext uri="{FF2B5EF4-FFF2-40B4-BE49-F238E27FC236}">
              <a16:creationId xmlns:a16="http://schemas.microsoft.com/office/drawing/2014/main" id="{61F07A96-D0C8-4304-BA79-AC23D0704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044" y="5204"/>
          <a:ext cx="2616460" cy="1355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568808</xdr:colOff>
      <xdr:row>0</xdr:row>
      <xdr:rowOff>0</xdr:rowOff>
    </xdr:from>
    <xdr:to>
      <xdr:col>2</xdr:col>
      <xdr:colOff>2565743</xdr:colOff>
      <xdr:row>6</xdr:row>
      <xdr:rowOff>103653</xdr:rowOff>
    </xdr:to>
    <xdr:pic>
      <xdr:nvPicPr>
        <xdr:cNvPr id="2" name="Imagem 2" descr="Logo SJO">
          <a:extLst>
            <a:ext uri="{FF2B5EF4-FFF2-40B4-BE49-F238E27FC236}">
              <a16:creationId xmlns:a16="http://schemas.microsoft.com/office/drawing/2014/main" id="{67A3C078-9BAC-4DD3-B415-CFCE5127EC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26" y="0"/>
          <a:ext cx="2714111" cy="1381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BC753-EA5C-485B-A864-548374970072}">
  <dimension ref="A1:N383"/>
  <sheetViews>
    <sheetView view="pageBreakPreview" topLeftCell="A361" zoomScale="70" zoomScaleNormal="100" zoomScaleSheetLayoutView="70" workbookViewId="0">
      <selection activeCell="I382" sqref="I382"/>
    </sheetView>
  </sheetViews>
  <sheetFormatPr defaultRowHeight="15.75" x14ac:dyDescent="0.25"/>
  <cols>
    <col min="1" max="2" width="9.140625" style="17"/>
    <col min="3" max="3" width="73.5703125" style="14" customWidth="1"/>
    <col min="4" max="4" width="19.5703125" style="8" customWidth="1"/>
    <col min="5" max="5" width="20.28515625" style="8" customWidth="1"/>
    <col min="6" max="6" width="19.5703125" style="8" customWidth="1"/>
    <col min="7" max="7" width="21.42578125" style="8" customWidth="1"/>
    <col min="8" max="9" width="20.5703125" style="19" bestFit="1" customWidth="1"/>
    <col min="10" max="14" width="9.140625" style="8"/>
    <col min="15" max="16384" width="9.140625" style="7"/>
  </cols>
  <sheetData>
    <row r="1" spans="1:14" s="5" customFormat="1" ht="18" x14ac:dyDescent="0.25">
      <c r="A1" s="23" t="s">
        <v>0</v>
      </c>
      <c r="B1" s="16"/>
      <c r="C1" s="13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16.5" thickBot="1" x14ac:dyDescent="0.3"/>
    <row r="3" spans="1:14" ht="63.75" thickBot="1" x14ac:dyDescent="0.3">
      <c r="A3" s="1" t="s">
        <v>242</v>
      </c>
      <c r="B3" s="2" t="s">
        <v>1</v>
      </c>
      <c r="C3" s="2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52</v>
      </c>
      <c r="I3" s="4" t="s">
        <v>53</v>
      </c>
    </row>
    <row r="4" spans="1:14" ht="16.5" customHeight="1" thickBot="1" x14ac:dyDescent="0.3">
      <c r="A4" s="27" t="s">
        <v>51</v>
      </c>
      <c r="B4" s="28"/>
      <c r="C4" s="28"/>
      <c r="D4" s="28"/>
      <c r="E4" s="28"/>
      <c r="F4" s="28"/>
      <c r="G4" s="28"/>
      <c r="H4" s="28"/>
      <c r="I4" s="29"/>
    </row>
    <row r="5" spans="1:14" x14ac:dyDescent="0.25">
      <c r="A5" s="24">
        <v>1</v>
      </c>
      <c r="B5" s="18">
        <v>45</v>
      </c>
      <c r="C5" s="15" t="s">
        <v>7</v>
      </c>
      <c r="D5" s="9">
        <v>23.9</v>
      </c>
      <c r="E5" s="9">
        <v>24.5</v>
      </c>
      <c r="F5" s="9">
        <v>24.9</v>
      </c>
      <c r="G5" s="9">
        <v>24.9</v>
      </c>
      <c r="H5" s="20">
        <f>SUM(D5:G5)/4</f>
        <v>24.549999999999997</v>
      </c>
      <c r="I5" s="21">
        <f t="shared" ref="I5:I48" si="0">H5*B5</f>
        <v>1104.7499999999998</v>
      </c>
    </row>
    <row r="6" spans="1:14" x14ac:dyDescent="0.25">
      <c r="A6" s="24">
        <v>2</v>
      </c>
      <c r="B6" s="12">
        <v>45</v>
      </c>
      <c r="C6" s="11" t="s">
        <v>8</v>
      </c>
      <c r="D6" s="10">
        <v>25</v>
      </c>
      <c r="E6" s="10">
        <v>26</v>
      </c>
      <c r="F6" s="10">
        <v>27</v>
      </c>
      <c r="G6" s="10">
        <v>29</v>
      </c>
      <c r="H6" s="20">
        <f t="shared" ref="H6:H65" si="1">SUM(D6:G6)/4</f>
        <v>26.75</v>
      </c>
      <c r="I6" s="21">
        <f t="shared" si="0"/>
        <v>1203.75</v>
      </c>
    </row>
    <row r="7" spans="1:14" x14ac:dyDescent="0.25">
      <c r="A7" s="24">
        <v>3</v>
      </c>
      <c r="B7" s="12">
        <v>9</v>
      </c>
      <c r="C7" s="11" t="s">
        <v>9</v>
      </c>
      <c r="D7" s="10">
        <v>35</v>
      </c>
      <c r="E7" s="10">
        <v>36</v>
      </c>
      <c r="F7" s="10">
        <v>38</v>
      </c>
      <c r="G7" s="10">
        <v>39</v>
      </c>
      <c r="H7" s="20">
        <f t="shared" si="1"/>
        <v>37</v>
      </c>
      <c r="I7" s="21">
        <f t="shared" si="0"/>
        <v>333</v>
      </c>
    </row>
    <row r="8" spans="1:14" x14ac:dyDescent="0.25">
      <c r="A8" s="24">
        <v>4</v>
      </c>
      <c r="B8" s="12">
        <v>9</v>
      </c>
      <c r="C8" s="11" t="s">
        <v>10</v>
      </c>
      <c r="D8" s="10">
        <v>78</v>
      </c>
      <c r="E8" s="10">
        <v>80</v>
      </c>
      <c r="F8" s="10">
        <v>88</v>
      </c>
      <c r="G8" s="10">
        <v>88</v>
      </c>
      <c r="H8" s="20">
        <f t="shared" si="1"/>
        <v>83.5</v>
      </c>
      <c r="I8" s="21">
        <f t="shared" si="0"/>
        <v>751.5</v>
      </c>
    </row>
    <row r="9" spans="1:14" x14ac:dyDescent="0.25">
      <c r="A9" s="24">
        <v>5</v>
      </c>
      <c r="B9" s="12">
        <v>30</v>
      </c>
      <c r="C9" s="11" t="s">
        <v>11</v>
      </c>
      <c r="D9" s="10">
        <v>20.5</v>
      </c>
      <c r="E9" s="10">
        <v>21.9</v>
      </c>
      <c r="F9" s="10">
        <v>21.5</v>
      </c>
      <c r="G9" s="10">
        <v>21.5</v>
      </c>
      <c r="H9" s="20">
        <f t="shared" si="1"/>
        <v>21.35</v>
      </c>
      <c r="I9" s="21">
        <f t="shared" si="0"/>
        <v>640.5</v>
      </c>
    </row>
    <row r="10" spans="1:14" x14ac:dyDescent="0.25">
      <c r="A10" s="24">
        <v>6</v>
      </c>
      <c r="B10" s="12">
        <v>30</v>
      </c>
      <c r="C10" s="11" t="s">
        <v>12</v>
      </c>
      <c r="D10" s="10">
        <v>22.3</v>
      </c>
      <c r="E10" s="10">
        <v>23</v>
      </c>
      <c r="F10" s="10">
        <v>23.3</v>
      </c>
      <c r="G10" s="10">
        <v>23.3</v>
      </c>
      <c r="H10" s="20">
        <f t="shared" si="1"/>
        <v>22.974999999999998</v>
      </c>
      <c r="I10" s="21">
        <f t="shared" si="0"/>
        <v>689.24999999999989</v>
      </c>
    </row>
    <row r="11" spans="1:14" x14ac:dyDescent="0.25">
      <c r="A11" s="24">
        <v>7</v>
      </c>
      <c r="B11" s="12">
        <v>90</v>
      </c>
      <c r="C11" s="11" t="s">
        <v>13</v>
      </c>
      <c r="D11" s="10">
        <v>22</v>
      </c>
      <c r="E11" s="10">
        <v>23.5</v>
      </c>
      <c r="F11" s="10">
        <v>23</v>
      </c>
      <c r="G11" s="10">
        <v>25</v>
      </c>
      <c r="H11" s="20">
        <f t="shared" si="1"/>
        <v>23.375</v>
      </c>
      <c r="I11" s="21">
        <f t="shared" si="0"/>
        <v>2103.75</v>
      </c>
    </row>
    <row r="12" spans="1:14" x14ac:dyDescent="0.25">
      <c r="A12" s="24">
        <v>8</v>
      </c>
      <c r="B12" s="12">
        <v>90</v>
      </c>
      <c r="C12" s="11" t="s">
        <v>14</v>
      </c>
      <c r="D12" s="10">
        <v>23</v>
      </c>
      <c r="E12" s="10">
        <v>23.9</v>
      </c>
      <c r="F12" s="10">
        <v>24</v>
      </c>
      <c r="G12" s="10">
        <v>26</v>
      </c>
      <c r="H12" s="20">
        <f t="shared" si="1"/>
        <v>24.225000000000001</v>
      </c>
      <c r="I12" s="21">
        <f t="shared" si="0"/>
        <v>2180.25</v>
      </c>
    </row>
    <row r="13" spans="1:14" x14ac:dyDescent="0.25">
      <c r="A13" s="24">
        <v>9</v>
      </c>
      <c r="B13" s="12">
        <v>450</v>
      </c>
      <c r="C13" s="11" t="s">
        <v>15</v>
      </c>
      <c r="D13" s="10">
        <v>10</v>
      </c>
      <c r="E13" s="10">
        <v>11.9</v>
      </c>
      <c r="F13" s="10">
        <v>10</v>
      </c>
      <c r="G13" s="10">
        <v>12</v>
      </c>
      <c r="H13" s="20">
        <f t="shared" si="1"/>
        <v>10.975</v>
      </c>
      <c r="I13" s="21">
        <f t="shared" si="0"/>
        <v>4938.75</v>
      </c>
    </row>
    <row r="14" spans="1:14" x14ac:dyDescent="0.25">
      <c r="A14" s="24">
        <v>10</v>
      </c>
      <c r="B14" s="12">
        <v>90</v>
      </c>
      <c r="C14" s="11" t="s">
        <v>16</v>
      </c>
      <c r="D14" s="10">
        <v>17</v>
      </c>
      <c r="E14" s="10">
        <v>18</v>
      </c>
      <c r="F14" s="10">
        <v>17</v>
      </c>
      <c r="G14" s="10">
        <v>18</v>
      </c>
      <c r="H14" s="20">
        <f t="shared" si="1"/>
        <v>17.5</v>
      </c>
      <c r="I14" s="21">
        <f t="shared" si="0"/>
        <v>1575</v>
      </c>
    </row>
    <row r="15" spans="1:14" x14ac:dyDescent="0.25">
      <c r="A15" s="24">
        <v>11</v>
      </c>
      <c r="B15" s="12">
        <v>6</v>
      </c>
      <c r="C15" s="11" t="s">
        <v>17</v>
      </c>
      <c r="D15" s="10">
        <v>29</v>
      </c>
      <c r="E15" s="10">
        <v>29.5</v>
      </c>
      <c r="F15" s="10">
        <v>29</v>
      </c>
      <c r="G15" s="10">
        <v>29</v>
      </c>
      <c r="H15" s="20">
        <f t="shared" si="1"/>
        <v>29.125</v>
      </c>
      <c r="I15" s="21">
        <f t="shared" si="0"/>
        <v>174.75</v>
      </c>
    </row>
    <row r="16" spans="1:14" x14ac:dyDescent="0.25">
      <c r="A16" s="24">
        <v>12</v>
      </c>
      <c r="B16" s="12">
        <v>3</v>
      </c>
      <c r="C16" s="11" t="s">
        <v>18</v>
      </c>
      <c r="D16" s="10">
        <v>33.799999999999997</v>
      </c>
      <c r="E16" s="10">
        <v>34</v>
      </c>
      <c r="F16" s="10">
        <v>33.799999999999997</v>
      </c>
      <c r="G16" s="10">
        <v>33.799999999999997</v>
      </c>
      <c r="H16" s="20">
        <f t="shared" si="1"/>
        <v>33.849999999999994</v>
      </c>
      <c r="I16" s="21">
        <f t="shared" si="0"/>
        <v>101.54999999999998</v>
      </c>
    </row>
    <row r="17" spans="1:9" x14ac:dyDescent="0.25">
      <c r="A17" s="24">
        <v>13</v>
      </c>
      <c r="B17" s="12">
        <v>15</v>
      </c>
      <c r="C17" s="11" t="s">
        <v>19</v>
      </c>
      <c r="D17" s="10">
        <v>33.9</v>
      </c>
      <c r="E17" s="10">
        <v>35</v>
      </c>
      <c r="F17" s="10">
        <v>34.9</v>
      </c>
      <c r="G17" s="10">
        <v>34.9</v>
      </c>
      <c r="H17" s="20">
        <f t="shared" si="1"/>
        <v>34.675000000000004</v>
      </c>
      <c r="I17" s="21">
        <f t="shared" si="0"/>
        <v>520.12500000000011</v>
      </c>
    </row>
    <row r="18" spans="1:9" x14ac:dyDescent="0.25">
      <c r="A18" s="24">
        <v>14</v>
      </c>
      <c r="B18" s="12">
        <v>6</v>
      </c>
      <c r="C18" s="11" t="s">
        <v>20</v>
      </c>
      <c r="D18" s="10">
        <v>33.9</v>
      </c>
      <c r="E18" s="10">
        <v>35</v>
      </c>
      <c r="F18" s="10">
        <v>34.9</v>
      </c>
      <c r="G18" s="10">
        <v>34.9</v>
      </c>
      <c r="H18" s="20">
        <f t="shared" si="1"/>
        <v>34.675000000000004</v>
      </c>
      <c r="I18" s="21">
        <f t="shared" si="0"/>
        <v>208.05</v>
      </c>
    </row>
    <row r="19" spans="1:9" x14ac:dyDescent="0.25">
      <c r="A19" s="24">
        <v>15</v>
      </c>
      <c r="B19" s="12">
        <v>15</v>
      </c>
      <c r="C19" s="11" t="s">
        <v>21</v>
      </c>
      <c r="D19" s="10">
        <v>33.9</v>
      </c>
      <c r="E19" s="10">
        <v>35</v>
      </c>
      <c r="F19" s="10">
        <v>34.9</v>
      </c>
      <c r="G19" s="10">
        <v>34.9</v>
      </c>
      <c r="H19" s="20">
        <f t="shared" si="1"/>
        <v>34.675000000000004</v>
      </c>
      <c r="I19" s="21">
        <f t="shared" si="0"/>
        <v>520.12500000000011</v>
      </c>
    </row>
    <row r="20" spans="1:9" x14ac:dyDescent="0.25">
      <c r="A20" s="24">
        <v>16</v>
      </c>
      <c r="B20" s="12">
        <v>60</v>
      </c>
      <c r="C20" s="11" t="s">
        <v>22</v>
      </c>
      <c r="D20" s="10">
        <v>16.899999999999999</v>
      </c>
      <c r="E20" s="10">
        <v>18</v>
      </c>
      <c r="F20" s="10">
        <v>17.899999999999999</v>
      </c>
      <c r="G20" s="10">
        <v>17.899999999999999</v>
      </c>
      <c r="H20" s="20">
        <f t="shared" si="1"/>
        <v>17.674999999999997</v>
      </c>
      <c r="I20" s="21">
        <f t="shared" si="0"/>
        <v>1060.4999999999998</v>
      </c>
    </row>
    <row r="21" spans="1:9" x14ac:dyDescent="0.25">
      <c r="A21" s="24">
        <v>17</v>
      </c>
      <c r="B21" s="12">
        <v>30</v>
      </c>
      <c r="C21" s="11" t="s">
        <v>23</v>
      </c>
      <c r="D21" s="10">
        <v>18</v>
      </c>
      <c r="E21" s="10">
        <v>19</v>
      </c>
      <c r="F21" s="10">
        <v>19</v>
      </c>
      <c r="G21" s="10">
        <v>29</v>
      </c>
      <c r="H21" s="20">
        <f t="shared" si="1"/>
        <v>21.25</v>
      </c>
      <c r="I21" s="21">
        <f t="shared" si="0"/>
        <v>637.5</v>
      </c>
    </row>
    <row r="22" spans="1:9" x14ac:dyDescent="0.25">
      <c r="A22" s="24">
        <v>18</v>
      </c>
      <c r="B22" s="12">
        <v>60</v>
      </c>
      <c r="C22" s="11" t="s">
        <v>24</v>
      </c>
      <c r="D22" s="10">
        <v>18</v>
      </c>
      <c r="E22" s="10">
        <v>19</v>
      </c>
      <c r="F22" s="10">
        <v>19</v>
      </c>
      <c r="G22" s="10">
        <v>29</v>
      </c>
      <c r="H22" s="20">
        <f t="shared" si="1"/>
        <v>21.25</v>
      </c>
      <c r="I22" s="21">
        <f t="shared" si="0"/>
        <v>1275</v>
      </c>
    </row>
    <row r="23" spans="1:9" x14ac:dyDescent="0.25">
      <c r="A23" s="24">
        <v>19</v>
      </c>
      <c r="B23" s="12">
        <v>6</v>
      </c>
      <c r="C23" s="11" t="s">
        <v>25</v>
      </c>
      <c r="D23" s="10">
        <v>29</v>
      </c>
      <c r="E23" s="10">
        <v>30</v>
      </c>
      <c r="F23" s="10">
        <v>69</v>
      </c>
      <c r="G23" s="10">
        <v>69</v>
      </c>
      <c r="H23" s="20">
        <f t="shared" si="1"/>
        <v>49.25</v>
      </c>
      <c r="I23" s="21">
        <f t="shared" si="0"/>
        <v>295.5</v>
      </c>
    </row>
    <row r="24" spans="1:9" x14ac:dyDescent="0.25">
      <c r="A24" s="24">
        <v>20</v>
      </c>
      <c r="B24" s="12">
        <v>60</v>
      </c>
      <c r="C24" s="11" t="s">
        <v>26</v>
      </c>
      <c r="D24" s="10">
        <v>18</v>
      </c>
      <c r="E24" s="10">
        <v>19</v>
      </c>
      <c r="F24" s="10">
        <v>20</v>
      </c>
      <c r="G24" s="10">
        <v>20</v>
      </c>
      <c r="H24" s="20">
        <f t="shared" si="1"/>
        <v>19.25</v>
      </c>
      <c r="I24" s="21">
        <f t="shared" si="0"/>
        <v>1155</v>
      </c>
    </row>
    <row r="25" spans="1:9" x14ac:dyDescent="0.25">
      <c r="A25" s="24">
        <v>21</v>
      </c>
      <c r="B25" s="12">
        <v>6</v>
      </c>
      <c r="C25" s="11" t="s">
        <v>27</v>
      </c>
      <c r="D25" s="10">
        <v>22</v>
      </c>
      <c r="E25" s="10">
        <v>22.9</v>
      </c>
      <c r="F25" s="10">
        <v>22</v>
      </c>
      <c r="G25" s="10">
        <v>24</v>
      </c>
      <c r="H25" s="20">
        <f t="shared" si="1"/>
        <v>22.725000000000001</v>
      </c>
      <c r="I25" s="21">
        <f t="shared" si="0"/>
        <v>136.35000000000002</v>
      </c>
    </row>
    <row r="26" spans="1:9" x14ac:dyDescent="0.25">
      <c r="A26" s="24">
        <v>22</v>
      </c>
      <c r="B26" s="12">
        <v>6</v>
      </c>
      <c r="C26" s="11" t="s">
        <v>28</v>
      </c>
      <c r="D26" s="10">
        <v>18.8</v>
      </c>
      <c r="E26" s="10">
        <v>19.5</v>
      </c>
      <c r="F26" s="10">
        <v>18.8</v>
      </c>
      <c r="G26" s="10">
        <v>18.8</v>
      </c>
      <c r="H26" s="20">
        <f t="shared" si="1"/>
        <v>18.974999999999998</v>
      </c>
      <c r="I26" s="21">
        <f t="shared" si="0"/>
        <v>113.85</v>
      </c>
    </row>
    <row r="27" spans="1:9" x14ac:dyDescent="0.25">
      <c r="A27" s="24">
        <v>23</v>
      </c>
      <c r="B27" s="12">
        <v>30</v>
      </c>
      <c r="C27" s="11" t="s">
        <v>29</v>
      </c>
      <c r="D27" s="10">
        <v>10.9</v>
      </c>
      <c r="E27" s="10">
        <v>11.5</v>
      </c>
      <c r="F27" s="10">
        <v>10.9</v>
      </c>
      <c r="G27" s="10">
        <v>10.9</v>
      </c>
      <c r="H27" s="20">
        <f t="shared" si="1"/>
        <v>11.049999999999999</v>
      </c>
      <c r="I27" s="21">
        <f t="shared" si="0"/>
        <v>331.49999999999994</v>
      </c>
    </row>
    <row r="28" spans="1:9" x14ac:dyDescent="0.25">
      <c r="A28" s="24">
        <v>24</v>
      </c>
      <c r="B28" s="12">
        <v>60</v>
      </c>
      <c r="C28" s="11" t="s">
        <v>30</v>
      </c>
      <c r="D28" s="10">
        <v>8.9</v>
      </c>
      <c r="E28" s="10">
        <v>9.8000000000000007</v>
      </c>
      <c r="F28" s="10">
        <v>11.9</v>
      </c>
      <c r="G28" s="10">
        <v>11.9</v>
      </c>
      <c r="H28" s="20">
        <f t="shared" si="1"/>
        <v>10.625</v>
      </c>
      <c r="I28" s="21">
        <f t="shared" si="0"/>
        <v>637.5</v>
      </c>
    </row>
    <row r="29" spans="1:9" x14ac:dyDescent="0.25">
      <c r="A29" s="24">
        <v>25</v>
      </c>
      <c r="B29" s="12">
        <v>15</v>
      </c>
      <c r="C29" s="11" t="s">
        <v>31</v>
      </c>
      <c r="D29" s="10">
        <v>18</v>
      </c>
      <c r="E29" s="10">
        <v>19</v>
      </c>
      <c r="F29" s="10">
        <v>28</v>
      </c>
      <c r="G29" s="10">
        <v>29.9</v>
      </c>
      <c r="H29" s="20">
        <f t="shared" si="1"/>
        <v>23.725000000000001</v>
      </c>
      <c r="I29" s="21">
        <f t="shared" si="0"/>
        <v>355.875</v>
      </c>
    </row>
    <row r="30" spans="1:9" x14ac:dyDescent="0.25">
      <c r="A30" s="24">
        <v>26</v>
      </c>
      <c r="B30" s="12">
        <v>450</v>
      </c>
      <c r="C30" s="11" t="s">
        <v>32</v>
      </c>
      <c r="D30" s="10">
        <v>20.9</v>
      </c>
      <c r="E30" s="10">
        <v>22</v>
      </c>
      <c r="F30" s="10">
        <v>23.9</v>
      </c>
      <c r="G30" s="10">
        <v>23.9</v>
      </c>
      <c r="H30" s="20">
        <f t="shared" si="1"/>
        <v>22.674999999999997</v>
      </c>
      <c r="I30" s="21">
        <f t="shared" si="0"/>
        <v>10203.749999999998</v>
      </c>
    </row>
    <row r="31" spans="1:9" x14ac:dyDescent="0.25">
      <c r="A31" s="24">
        <v>27</v>
      </c>
      <c r="B31" s="12">
        <v>6</v>
      </c>
      <c r="C31" s="11" t="s">
        <v>33</v>
      </c>
      <c r="D31" s="10">
        <v>28</v>
      </c>
      <c r="E31" s="10">
        <v>28.9</v>
      </c>
      <c r="F31" s="10">
        <v>28</v>
      </c>
      <c r="G31" s="10">
        <v>28</v>
      </c>
      <c r="H31" s="20">
        <f t="shared" si="1"/>
        <v>28.225000000000001</v>
      </c>
      <c r="I31" s="21">
        <f t="shared" si="0"/>
        <v>169.35000000000002</v>
      </c>
    </row>
    <row r="32" spans="1:9" x14ac:dyDescent="0.25">
      <c r="A32" s="24">
        <v>28</v>
      </c>
      <c r="B32" s="12">
        <v>120</v>
      </c>
      <c r="C32" s="11" t="s">
        <v>34</v>
      </c>
      <c r="D32" s="10">
        <v>15.7</v>
      </c>
      <c r="E32" s="10">
        <v>16.5</v>
      </c>
      <c r="F32" s="10">
        <v>17.7</v>
      </c>
      <c r="G32" s="10">
        <v>18.7</v>
      </c>
      <c r="H32" s="20">
        <f t="shared" si="1"/>
        <v>17.150000000000002</v>
      </c>
      <c r="I32" s="21">
        <f t="shared" si="0"/>
        <v>2058.0000000000005</v>
      </c>
    </row>
    <row r="33" spans="1:9" x14ac:dyDescent="0.25">
      <c r="A33" s="24">
        <v>29</v>
      </c>
      <c r="B33" s="12">
        <v>120</v>
      </c>
      <c r="C33" s="11" t="s">
        <v>35</v>
      </c>
      <c r="D33" s="10">
        <v>24</v>
      </c>
      <c r="E33" s="10">
        <v>26</v>
      </c>
      <c r="F33" s="10">
        <v>26</v>
      </c>
      <c r="G33" s="10">
        <v>26</v>
      </c>
      <c r="H33" s="20">
        <f t="shared" si="1"/>
        <v>25.5</v>
      </c>
      <c r="I33" s="21">
        <f t="shared" si="0"/>
        <v>3060</v>
      </c>
    </row>
    <row r="34" spans="1:9" x14ac:dyDescent="0.25">
      <c r="A34" s="24">
        <v>30</v>
      </c>
      <c r="B34" s="12">
        <v>210</v>
      </c>
      <c r="C34" s="11" t="s">
        <v>36</v>
      </c>
      <c r="D34" s="10">
        <v>15.4</v>
      </c>
      <c r="E34" s="10">
        <v>17</v>
      </c>
      <c r="F34" s="10">
        <v>19.399999999999999</v>
      </c>
      <c r="G34" s="10">
        <v>19.399999999999999</v>
      </c>
      <c r="H34" s="20">
        <f t="shared" si="1"/>
        <v>17.799999999999997</v>
      </c>
      <c r="I34" s="21">
        <f t="shared" si="0"/>
        <v>3737.9999999999995</v>
      </c>
    </row>
    <row r="35" spans="1:9" x14ac:dyDescent="0.25">
      <c r="A35" s="24">
        <v>31</v>
      </c>
      <c r="B35" s="12">
        <v>120</v>
      </c>
      <c r="C35" s="11" t="s">
        <v>37</v>
      </c>
      <c r="D35" s="10">
        <v>16.3</v>
      </c>
      <c r="E35" s="10">
        <v>17.899999999999999</v>
      </c>
      <c r="F35" s="10">
        <v>18.3</v>
      </c>
      <c r="G35" s="10">
        <v>18.3</v>
      </c>
      <c r="H35" s="20">
        <f t="shared" si="1"/>
        <v>17.7</v>
      </c>
      <c r="I35" s="21">
        <f t="shared" si="0"/>
        <v>2124</v>
      </c>
    </row>
    <row r="36" spans="1:9" x14ac:dyDescent="0.25">
      <c r="A36" s="24">
        <v>32</v>
      </c>
      <c r="B36" s="12">
        <v>6</v>
      </c>
      <c r="C36" s="11" t="s">
        <v>38</v>
      </c>
      <c r="D36" s="10">
        <v>58</v>
      </c>
      <c r="E36" s="10">
        <v>59</v>
      </c>
      <c r="F36" s="10">
        <v>88</v>
      </c>
      <c r="G36" s="10">
        <v>89</v>
      </c>
      <c r="H36" s="20">
        <f t="shared" si="1"/>
        <v>73.5</v>
      </c>
      <c r="I36" s="21">
        <f t="shared" si="0"/>
        <v>441</v>
      </c>
    </row>
    <row r="37" spans="1:9" x14ac:dyDescent="0.25">
      <c r="A37" s="24">
        <v>33</v>
      </c>
      <c r="B37" s="12">
        <v>15</v>
      </c>
      <c r="C37" s="11" t="s">
        <v>39</v>
      </c>
      <c r="D37" s="10">
        <v>30</v>
      </c>
      <c r="E37" s="10">
        <v>31</v>
      </c>
      <c r="F37" s="10">
        <v>40</v>
      </c>
      <c r="G37" s="10">
        <v>42</v>
      </c>
      <c r="H37" s="20">
        <f t="shared" si="1"/>
        <v>35.75</v>
      </c>
      <c r="I37" s="21">
        <f t="shared" si="0"/>
        <v>536.25</v>
      </c>
    </row>
    <row r="38" spans="1:9" x14ac:dyDescent="0.25">
      <c r="A38" s="24">
        <v>34</v>
      </c>
      <c r="B38" s="12">
        <v>6</v>
      </c>
      <c r="C38" s="11" t="s">
        <v>40</v>
      </c>
      <c r="D38" s="10">
        <v>38</v>
      </c>
      <c r="E38" s="10">
        <v>39</v>
      </c>
      <c r="F38" s="10">
        <v>48</v>
      </c>
      <c r="G38" s="10">
        <v>50</v>
      </c>
      <c r="H38" s="20">
        <f t="shared" si="1"/>
        <v>43.75</v>
      </c>
      <c r="I38" s="21">
        <f t="shared" si="0"/>
        <v>262.5</v>
      </c>
    </row>
    <row r="39" spans="1:9" x14ac:dyDescent="0.25">
      <c r="A39" s="24">
        <v>35</v>
      </c>
      <c r="B39" s="12">
        <v>450</v>
      </c>
      <c r="C39" s="11" t="s">
        <v>41</v>
      </c>
      <c r="D39" s="10">
        <v>12</v>
      </c>
      <c r="E39" s="10">
        <v>12.9</v>
      </c>
      <c r="F39" s="10">
        <v>13</v>
      </c>
      <c r="G39" s="10">
        <v>15</v>
      </c>
      <c r="H39" s="20">
        <f t="shared" si="1"/>
        <v>13.225</v>
      </c>
      <c r="I39" s="21">
        <f t="shared" si="0"/>
        <v>5951.25</v>
      </c>
    </row>
    <row r="40" spans="1:9" x14ac:dyDescent="0.25">
      <c r="A40" s="24">
        <v>36</v>
      </c>
      <c r="B40" s="12">
        <v>12</v>
      </c>
      <c r="C40" s="11" t="s">
        <v>42</v>
      </c>
      <c r="D40" s="10">
        <v>120</v>
      </c>
      <c r="E40" s="10">
        <v>197</v>
      </c>
      <c r="F40" s="10">
        <v>225</v>
      </c>
      <c r="G40" s="10">
        <v>250</v>
      </c>
      <c r="H40" s="20">
        <f t="shared" si="1"/>
        <v>198</v>
      </c>
      <c r="I40" s="21">
        <f t="shared" si="0"/>
        <v>2376</v>
      </c>
    </row>
    <row r="41" spans="1:9" x14ac:dyDescent="0.25">
      <c r="A41" s="24">
        <v>37</v>
      </c>
      <c r="B41" s="12">
        <v>300</v>
      </c>
      <c r="C41" s="11" t="s">
        <v>43</v>
      </c>
      <c r="D41" s="10">
        <v>12</v>
      </c>
      <c r="E41" s="10">
        <v>12.9</v>
      </c>
      <c r="F41" s="10">
        <v>13</v>
      </c>
      <c r="G41" s="10">
        <v>16</v>
      </c>
      <c r="H41" s="20">
        <f t="shared" si="1"/>
        <v>13.475</v>
      </c>
      <c r="I41" s="21">
        <f t="shared" si="0"/>
        <v>4042.5</v>
      </c>
    </row>
    <row r="42" spans="1:9" x14ac:dyDescent="0.25">
      <c r="A42" s="24">
        <v>38</v>
      </c>
      <c r="B42" s="12">
        <v>300</v>
      </c>
      <c r="C42" s="11" t="s">
        <v>44</v>
      </c>
      <c r="D42" s="10">
        <v>14</v>
      </c>
      <c r="E42" s="10">
        <v>15.99</v>
      </c>
      <c r="F42" s="10">
        <v>15</v>
      </c>
      <c r="G42" s="10">
        <v>17</v>
      </c>
      <c r="H42" s="20">
        <f t="shared" si="1"/>
        <v>15.4975</v>
      </c>
      <c r="I42" s="21">
        <f t="shared" si="0"/>
        <v>4649.25</v>
      </c>
    </row>
    <row r="43" spans="1:9" x14ac:dyDescent="0.25">
      <c r="A43" s="24">
        <v>39</v>
      </c>
      <c r="B43" s="12">
        <v>300</v>
      </c>
      <c r="C43" s="11" t="s">
        <v>45</v>
      </c>
      <c r="D43" s="10">
        <v>12</v>
      </c>
      <c r="E43" s="10">
        <v>13</v>
      </c>
      <c r="F43" s="10">
        <v>13</v>
      </c>
      <c r="G43" s="10">
        <v>16</v>
      </c>
      <c r="H43" s="20">
        <f t="shared" si="1"/>
        <v>13.5</v>
      </c>
      <c r="I43" s="21">
        <f t="shared" si="0"/>
        <v>4050</v>
      </c>
    </row>
    <row r="44" spans="1:9" x14ac:dyDescent="0.25">
      <c r="A44" s="24">
        <v>40</v>
      </c>
      <c r="B44" s="12">
        <v>30</v>
      </c>
      <c r="C44" s="11" t="s">
        <v>46</v>
      </c>
      <c r="D44" s="10">
        <v>24</v>
      </c>
      <c r="E44" s="10">
        <v>24.9</v>
      </c>
      <c r="F44" s="10">
        <v>25</v>
      </c>
      <c r="G44" s="10">
        <v>27</v>
      </c>
      <c r="H44" s="20">
        <f t="shared" si="1"/>
        <v>25.225000000000001</v>
      </c>
      <c r="I44" s="21">
        <f t="shared" si="0"/>
        <v>756.75</v>
      </c>
    </row>
    <row r="45" spans="1:9" x14ac:dyDescent="0.25">
      <c r="A45" s="24">
        <v>41</v>
      </c>
      <c r="B45" s="12">
        <v>120</v>
      </c>
      <c r="C45" s="11" t="s">
        <v>47</v>
      </c>
      <c r="D45" s="10">
        <v>18</v>
      </c>
      <c r="E45" s="10">
        <v>19</v>
      </c>
      <c r="F45" s="10">
        <v>19</v>
      </c>
      <c r="G45" s="10">
        <v>20</v>
      </c>
      <c r="H45" s="20">
        <f t="shared" si="1"/>
        <v>19</v>
      </c>
      <c r="I45" s="21">
        <f t="shared" si="0"/>
        <v>2280</v>
      </c>
    </row>
    <row r="46" spans="1:9" x14ac:dyDescent="0.25">
      <c r="A46" s="24">
        <v>42</v>
      </c>
      <c r="B46" s="12">
        <v>15</v>
      </c>
      <c r="C46" s="11" t="s">
        <v>48</v>
      </c>
      <c r="D46" s="10">
        <v>28</v>
      </c>
      <c r="E46" s="10">
        <v>29</v>
      </c>
      <c r="F46" s="10">
        <v>29</v>
      </c>
      <c r="G46" s="10">
        <v>30</v>
      </c>
      <c r="H46" s="20">
        <f t="shared" si="1"/>
        <v>29</v>
      </c>
      <c r="I46" s="21">
        <f t="shared" si="0"/>
        <v>435</v>
      </c>
    </row>
    <row r="47" spans="1:9" x14ac:dyDescent="0.25">
      <c r="A47" s="24">
        <v>43</v>
      </c>
      <c r="B47" s="12">
        <v>90</v>
      </c>
      <c r="C47" s="11" t="s">
        <v>49</v>
      </c>
      <c r="D47" s="10">
        <v>37</v>
      </c>
      <c r="E47" s="10">
        <v>38</v>
      </c>
      <c r="F47" s="10">
        <v>38</v>
      </c>
      <c r="G47" s="10">
        <v>39</v>
      </c>
      <c r="H47" s="20">
        <f t="shared" si="1"/>
        <v>38</v>
      </c>
      <c r="I47" s="21">
        <f t="shared" si="0"/>
        <v>3420</v>
      </c>
    </row>
    <row r="48" spans="1:9" ht="16.5" thickBot="1" x14ac:dyDescent="0.3">
      <c r="A48" s="24">
        <v>44</v>
      </c>
      <c r="B48" s="12">
        <v>450</v>
      </c>
      <c r="C48" s="11" t="s">
        <v>50</v>
      </c>
      <c r="D48" s="10">
        <v>12</v>
      </c>
      <c r="E48" s="10">
        <v>13</v>
      </c>
      <c r="F48" s="10">
        <v>13</v>
      </c>
      <c r="G48" s="10">
        <v>16</v>
      </c>
      <c r="H48" s="20">
        <f t="shared" si="1"/>
        <v>13.5</v>
      </c>
      <c r="I48" s="21">
        <f t="shared" si="0"/>
        <v>6075</v>
      </c>
    </row>
    <row r="49" spans="1:9" ht="16.5" customHeight="1" thickBot="1" x14ac:dyDescent="0.3">
      <c r="A49" s="27" t="s">
        <v>54</v>
      </c>
      <c r="B49" s="28"/>
      <c r="C49" s="28"/>
      <c r="D49" s="28"/>
      <c r="E49" s="28"/>
      <c r="F49" s="28"/>
      <c r="G49" s="28"/>
      <c r="H49" s="28"/>
      <c r="I49" s="29"/>
    </row>
    <row r="50" spans="1:9" x14ac:dyDescent="0.25">
      <c r="A50" s="25">
        <v>45</v>
      </c>
      <c r="B50" s="12">
        <v>60</v>
      </c>
      <c r="C50" s="11" t="s">
        <v>55</v>
      </c>
      <c r="D50" s="10">
        <v>24</v>
      </c>
      <c r="E50" s="10">
        <v>25</v>
      </c>
      <c r="F50" s="10">
        <v>25</v>
      </c>
      <c r="G50" s="10">
        <v>25</v>
      </c>
      <c r="H50" s="20">
        <f t="shared" si="1"/>
        <v>24.75</v>
      </c>
      <c r="I50" s="21">
        <f t="shared" ref="I50:I81" si="2">H50*B50</f>
        <v>1485</v>
      </c>
    </row>
    <row r="51" spans="1:9" x14ac:dyDescent="0.25">
      <c r="A51" s="25">
        <v>46</v>
      </c>
      <c r="B51" s="12">
        <v>30</v>
      </c>
      <c r="C51" s="11" t="s">
        <v>56</v>
      </c>
      <c r="D51" s="10">
        <v>60</v>
      </c>
      <c r="E51" s="10">
        <v>62</v>
      </c>
      <c r="F51" s="10">
        <v>62</v>
      </c>
      <c r="G51" s="10">
        <v>62</v>
      </c>
      <c r="H51" s="20">
        <f t="shared" si="1"/>
        <v>61.5</v>
      </c>
      <c r="I51" s="21">
        <f t="shared" si="2"/>
        <v>1845</v>
      </c>
    </row>
    <row r="52" spans="1:9" x14ac:dyDescent="0.25">
      <c r="A52" s="25">
        <v>47</v>
      </c>
      <c r="B52" s="12">
        <v>60</v>
      </c>
      <c r="C52" s="11" t="s">
        <v>57</v>
      </c>
      <c r="D52" s="10">
        <v>63</v>
      </c>
      <c r="E52" s="8">
        <v>64</v>
      </c>
      <c r="F52" s="10">
        <v>70</v>
      </c>
      <c r="G52" s="10">
        <v>70</v>
      </c>
      <c r="H52" s="20">
        <f t="shared" si="1"/>
        <v>66.75</v>
      </c>
      <c r="I52" s="21">
        <f t="shared" si="2"/>
        <v>4005</v>
      </c>
    </row>
    <row r="53" spans="1:9" x14ac:dyDescent="0.25">
      <c r="A53" s="25">
        <v>48</v>
      </c>
      <c r="B53" s="12">
        <v>45</v>
      </c>
      <c r="C53" s="11" t="s">
        <v>58</v>
      </c>
      <c r="D53" s="10">
        <v>19</v>
      </c>
      <c r="E53" s="10">
        <v>19.899999999999999</v>
      </c>
      <c r="F53" s="10">
        <v>23</v>
      </c>
      <c r="G53" s="10">
        <v>23</v>
      </c>
      <c r="H53" s="20">
        <f t="shared" si="1"/>
        <v>21.225000000000001</v>
      </c>
      <c r="I53" s="21">
        <f t="shared" si="2"/>
        <v>955.12500000000011</v>
      </c>
    </row>
    <row r="54" spans="1:9" x14ac:dyDescent="0.25">
      <c r="A54" s="25">
        <v>49</v>
      </c>
      <c r="B54" s="12">
        <v>15</v>
      </c>
      <c r="C54" s="11" t="s">
        <v>59</v>
      </c>
      <c r="D54" s="10">
        <v>119</v>
      </c>
      <c r="E54" s="10">
        <v>120</v>
      </c>
      <c r="F54" s="10">
        <v>149.9</v>
      </c>
      <c r="G54" s="10">
        <v>149.9</v>
      </c>
      <c r="H54" s="20">
        <f t="shared" si="1"/>
        <v>134.69999999999999</v>
      </c>
      <c r="I54" s="21">
        <f t="shared" si="2"/>
        <v>2020.4999999999998</v>
      </c>
    </row>
    <row r="55" spans="1:9" x14ac:dyDescent="0.25">
      <c r="A55" s="25">
        <v>50</v>
      </c>
      <c r="B55" s="12">
        <v>120</v>
      </c>
      <c r="C55" s="11" t="s">
        <v>60</v>
      </c>
      <c r="D55" s="10">
        <v>19</v>
      </c>
      <c r="E55" s="10">
        <v>19.899999999999999</v>
      </c>
      <c r="F55" s="10">
        <v>28</v>
      </c>
      <c r="G55" s="10">
        <v>28</v>
      </c>
      <c r="H55" s="20">
        <f t="shared" si="1"/>
        <v>23.725000000000001</v>
      </c>
      <c r="I55" s="21">
        <f t="shared" si="2"/>
        <v>2847</v>
      </c>
    </row>
    <row r="56" spans="1:9" x14ac:dyDescent="0.25">
      <c r="A56" s="25">
        <v>51</v>
      </c>
      <c r="B56" s="12">
        <v>120</v>
      </c>
      <c r="C56" s="11" t="s">
        <v>61</v>
      </c>
      <c r="D56" s="10">
        <v>19</v>
      </c>
      <c r="E56" s="10">
        <v>19.899999999999999</v>
      </c>
      <c r="F56" s="10">
        <v>28.65</v>
      </c>
      <c r="G56" s="10">
        <v>28.65</v>
      </c>
      <c r="H56" s="20">
        <f t="shared" si="1"/>
        <v>24.049999999999997</v>
      </c>
      <c r="I56" s="21">
        <f t="shared" si="2"/>
        <v>2885.9999999999995</v>
      </c>
    </row>
    <row r="57" spans="1:9" x14ac:dyDescent="0.25">
      <c r="A57" s="25">
        <v>52</v>
      </c>
      <c r="B57" s="12">
        <v>150</v>
      </c>
      <c r="C57" s="11" t="s">
        <v>62</v>
      </c>
      <c r="D57" s="10">
        <v>19</v>
      </c>
      <c r="E57" s="10">
        <v>19.899999999999999</v>
      </c>
      <c r="F57" s="10">
        <v>26</v>
      </c>
      <c r="G57" s="10">
        <v>26</v>
      </c>
      <c r="H57" s="20">
        <f t="shared" si="1"/>
        <v>22.725000000000001</v>
      </c>
      <c r="I57" s="21">
        <f t="shared" si="2"/>
        <v>3408.75</v>
      </c>
    </row>
    <row r="58" spans="1:9" x14ac:dyDescent="0.25">
      <c r="A58" s="25">
        <v>53</v>
      </c>
      <c r="B58" s="12">
        <v>150</v>
      </c>
      <c r="C58" s="11" t="s">
        <v>63</v>
      </c>
      <c r="D58" s="10">
        <v>21</v>
      </c>
      <c r="E58" s="10">
        <v>21.9</v>
      </c>
      <c r="F58" s="10">
        <v>25</v>
      </c>
      <c r="G58" s="10">
        <v>25</v>
      </c>
      <c r="H58" s="20">
        <f t="shared" si="1"/>
        <v>23.225000000000001</v>
      </c>
      <c r="I58" s="21">
        <f t="shared" si="2"/>
        <v>3483.75</v>
      </c>
    </row>
    <row r="59" spans="1:9" x14ac:dyDescent="0.25">
      <c r="A59" s="25">
        <v>54</v>
      </c>
      <c r="B59" s="12">
        <v>150</v>
      </c>
      <c r="C59" s="11" t="s">
        <v>64</v>
      </c>
      <c r="D59" s="10">
        <v>21</v>
      </c>
      <c r="E59" s="10">
        <v>21.9</v>
      </c>
      <c r="F59" s="10">
        <v>28</v>
      </c>
      <c r="G59" s="10">
        <v>28</v>
      </c>
      <c r="H59" s="20">
        <f t="shared" si="1"/>
        <v>24.725000000000001</v>
      </c>
      <c r="I59" s="21">
        <f t="shared" si="2"/>
        <v>3708.75</v>
      </c>
    </row>
    <row r="60" spans="1:9" x14ac:dyDescent="0.25">
      <c r="A60" s="25">
        <v>55</v>
      </c>
      <c r="B60" s="12">
        <v>150</v>
      </c>
      <c r="C60" s="11" t="s">
        <v>65</v>
      </c>
      <c r="D60" s="10">
        <v>19</v>
      </c>
      <c r="E60" s="10">
        <v>19.899999999999999</v>
      </c>
      <c r="F60" s="10">
        <v>25</v>
      </c>
      <c r="G60" s="10">
        <v>25</v>
      </c>
      <c r="H60" s="20">
        <f t="shared" si="1"/>
        <v>22.225000000000001</v>
      </c>
      <c r="I60" s="21">
        <f t="shared" si="2"/>
        <v>3333.75</v>
      </c>
    </row>
    <row r="61" spans="1:9" x14ac:dyDescent="0.25">
      <c r="A61" s="25">
        <v>56</v>
      </c>
      <c r="B61" s="12">
        <v>60</v>
      </c>
      <c r="C61" s="11" t="s">
        <v>66</v>
      </c>
      <c r="D61" s="10">
        <v>19</v>
      </c>
      <c r="E61" s="10">
        <v>19.899999999999999</v>
      </c>
      <c r="F61" s="10">
        <v>26.4</v>
      </c>
      <c r="G61" s="10">
        <v>26.4</v>
      </c>
      <c r="H61" s="20">
        <f t="shared" si="1"/>
        <v>22.924999999999997</v>
      </c>
      <c r="I61" s="21">
        <f t="shared" si="2"/>
        <v>1375.4999999999998</v>
      </c>
    </row>
    <row r="62" spans="1:9" x14ac:dyDescent="0.25">
      <c r="A62" s="25">
        <v>57</v>
      </c>
      <c r="B62" s="12">
        <v>60</v>
      </c>
      <c r="C62" s="11" t="s">
        <v>67</v>
      </c>
      <c r="D62" s="10">
        <v>26.4</v>
      </c>
      <c r="E62" s="10">
        <v>27.5</v>
      </c>
      <c r="F62" s="10">
        <v>26.4</v>
      </c>
      <c r="G62" s="10">
        <v>26.4</v>
      </c>
      <c r="H62" s="20">
        <f t="shared" si="1"/>
        <v>26.674999999999997</v>
      </c>
      <c r="I62" s="21">
        <f t="shared" si="2"/>
        <v>1600.4999999999998</v>
      </c>
    </row>
    <row r="63" spans="1:9" x14ac:dyDescent="0.25">
      <c r="A63" s="25">
        <v>58</v>
      </c>
      <c r="B63" s="12">
        <v>120</v>
      </c>
      <c r="C63" s="11" t="s">
        <v>68</v>
      </c>
      <c r="D63" s="10">
        <v>19</v>
      </c>
      <c r="E63" s="10">
        <v>19.899999999999999</v>
      </c>
      <c r="F63" s="10">
        <v>26</v>
      </c>
      <c r="G63" s="10">
        <v>26</v>
      </c>
      <c r="H63" s="20">
        <f t="shared" si="1"/>
        <v>22.725000000000001</v>
      </c>
      <c r="I63" s="21">
        <f t="shared" si="2"/>
        <v>2727</v>
      </c>
    </row>
    <row r="64" spans="1:9" x14ac:dyDescent="0.25">
      <c r="A64" s="25">
        <v>59</v>
      </c>
      <c r="B64" s="12">
        <v>300</v>
      </c>
      <c r="C64" s="11" t="s">
        <v>69</v>
      </c>
      <c r="D64" s="10">
        <v>23</v>
      </c>
      <c r="E64" s="10">
        <v>24</v>
      </c>
      <c r="F64" s="10">
        <v>29</v>
      </c>
      <c r="G64" s="10">
        <v>29</v>
      </c>
      <c r="H64" s="20">
        <f t="shared" si="1"/>
        <v>26.25</v>
      </c>
      <c r="I64" s="21">
        <f t="shared" si="2"/>
        <v>7875</v>
      </c>
    </row>
    <row r="65" spans="1:9" x14ac:dyDescent="0.25">
      <c r="A65" s="25">
        <v>60</v>
      </c>
      <c r="B65" s="12">
        <v>15</v>
      </c>
      <c r="C65" s="11" t="s">
        <v>70</v>
      </c>
      <c r="D65" s="10">
        <v>95</v>
      </c>
      <c r="E65" s="10">
        <v>97</v>
      </c>
      <c r="F65" s="10">
        <v>95</v>
      </c>
      <c r="G65" s="10">
        <v>95</v>
      </c>
      <c r="H65" s="22">
        <f t="shared" si="1"/>
        <v>95.5</v>
      </c>
      <c r="I65" s="21">
        <f t="shared" si="2"/>
        <v>1432.5</v>
      </c>
    </row>
    <row r="66" spans="1:9" x14ac:dyDescent="0.25">
      <c r="A66" s="25">
        <v>61</v>
      </c>
      <c r="B66" s="12">
        <v>15</v>
      </c>
      <c r="C66" s="11" t="s">
        <v>71</v>
      </c>
      <c r="D66" s="10">
        <v>75</v>
      </c>
      <c r="E66" s="10">
        <v>77</v>
      </c>
      <c r="F66" s="10">
        <v>75</v>
      </c>
      <c r="G66" s="10">
        <v>75</v>
      </c>
      <c r="H66" s="22">
        <f t="shared" ref="H66:H170" si="3">SUM(D66:G66)/4</f>
        <v>75.5</v>
      </c>
      <c r="I66" s="21">
        <f t="shared" si="2"/>
        <v>1132.5</v>
      </c>
    </row>
    <row r="67" spans="1:9" x14ac:dyDescent="0.25">
      <c r="A67" s="25">
        <v>62</v>
      </c>
      <c r="B67" s="12">
        <v>15</v>
      </c>
      <c r="C67" s="11" t="s">
        <v>72</v>
      </c>
      <c r="D67" s="10">
        <v>38</v>
      </c>
      <c r="E67" s="10">
        <v>39.9</v>
      </c>
      <c r="F67" s="10">
        <v>38</v>
      </c>
      <c r="G67" s="10">
        <v>38</v>
      </c>
      <c r="H67" s="22">
        <f t="shared" si="3"/>
        <v>38.475000000000001</v>
      </c>
      <c r="I67" s="21">
        <f t="shared" si="2"/>
        <v>577.125</v>
      </c>
    </row>
    <row r="68" spans="1:9" x14ac:dyDescent="0.25">
      <c r="A68" s="25">
        <v>63</v>
      </c>
      <c r="B68" s="12">
        <v>3</v>
      </c>
      <c r="C68" s="11" t="s">
        <v>73</v>
      </c>
      <c r="D68" s="10">
        <v>150</v>
      </c>
      <c r="E68" s="10">
        <v>172</v>
      </c>
      <c r="F68" s="10">
        <v>170</v>
      </c>
      <c r="G68" s="10">
        <v>170</v>
      </c>
      <c r="H68" s="22">
        <f t="shared" si="3"/>
        <v>165.5</v>
      </c>
      <c r="I68" s="21">
        <f t="shared" si="2"/>
        <v>496.5</v>
      </c>
    </row>
    <row r="69" spans="1:9" x14ac:dyDescent="0.25">
      <c r="A69" s="25">
        <v>64</v>
      </c>
      <c r="B69" s="12">
        <v>450</v>
      </c>
      <c r="C69" s="11" t="s">
        <v>74</v>
      </c>
      <c r="D69" s="10">
        <v>16</v>
      </c>
      <c r="E69" s="10">
        <v>16.899999999999999</v>
      </c>
      <c r="F69" s="10">
        <v>17</v>
      </c>
      <c r="G69" s="10">
        <v>17</v>
      </c>
      <c r="H69" s="22">
        <f t="shared" si="3"/>
        <v>16.725000000000001</v>
      </c>
      <c r="I69" s="21">
        <f t="shared" si="2"/>
        <v>7526.2500000000009</v>
      </c>
    </row>
    <row r="70" spans="1:9" x14ac:dyDescent="0.25">
      <c r="A70" s="25">
        <v>65</v>
      </c>
      <c r="B70" s="12">
        <v>60</v>
      </c>
      <c r="C70" s="11" t="s">
        <v>75</v>
      </c>
      <c r="D70" s="10">
        <v>26</v>
      </c>
      <c r="E70" s="10">
        <v>27</v>
      </c>
      <c r="F70" s="10">
        <v>30</v>
      </c>
      <c r="G70" s="10">
        <v>30</v>
      </c>
      <c r="H70" s="22">
        <f t="shared" si="3"/>
        <v>28.25</v>
      </c>
      <c r="I70" s="21">
        <f t="shared" si="2"/>
        <v>1695</v>
      </c>
    </row>
    <row r="71" spans="1:9" x14ac:dyDescent="0.25">
      <c r="A71" s="25">
        <v>66</v>
      </c>
      <c r="B71" s="12">
        <v>150</v>
      </c>
      <c r="C71" s="11" t="s">
        <v>76</v>
      </c>
      <c r="D71" s="10">
        <v>22</v>
      </c>
      <c r="E71" s="10">
        <v>25</v>
      </c>
      <c r="F71" s="10">
        <v>24.7</v>
      </c>
      <c r="G71" s="10">
        <v>24.7</v>
      </c>
      <c r="H71" s="22">
        <f t="shared" si="3"/>
        <v>24.1</v>
      </c>
      <c r="I71" s="21">
        <f t="shared" si="2"/>
        <v>3615</v>
      </c>
    </row>
    <row r="72" spans="1:9" x14ac:dyDescent="0.25">
      <c r="A72" s="25">
        <v>67</v>
      </c>
      <c r="B72" s="12">
        <v>30</v>
      </c>
      <c r="C72" s="11" t="s">
        <v>77</v>
      </c>
      <c r="D72" s="10">
        <v>16</v>
      </c>
      <c r="E72" s="10">
        <v>17.899999999999999</v>
      </c>
      <c r="F72" s="10">
        <v>30</v>
      </c>
      <c r="G72" s="10">
        <v>30</v>
      </c>
      <c r="H72" s="22">
        <f t="shared" si="3"/>
        <v>23.475000000000001</v>
      </c>
      <c r="I72" s="21">
        <f t="shared" si="2"/>
        <v>704.25</v>
      </c>
    </row>
    <row r="73" spans="1:9" x14ac:dyDescent="0.25">
      <c r="A73" s="25">
        <v>68</v>
      </c>
      <c r="B73" s="12">
        <v>90</v>
      </c>
      <c r="C73" s="11" t="s">
        <v>78</v>
      </c>
      <c r="D73" s="10">
        <v>21.8</v>
      </c>
      <c r="E73" s="10">
        <v>23</v>
      </c>
      <c r="F73" s="10">
        <v>22.8</v>
      </c>
      <c r="G73" s="10">
        <v>22.8</v>
      </c>
      <c r="H73" s="22">
        <f t="shared" si="3"/>
        <v>22.599999999999998</v>
      </c>
      <c r="I73" s="21">
        <f t="shared" si="2"/>
        <v>2033.9999999999998</v>
      </c>
    </row>
    <row r="74" spans="1:9" x14ac:dyDescent="0.25">
      <c r="A74" s="25">
        <v>69</v>
      </c>
      <c r="B74" s="12">
        <v>120</v>
      </c>
      <c r="C74" s="11" t="s">
        <v>79</v>
      </c>
      <c r="D74" s="10">
        <v>24</v>
      </c>
      <c r="E74" s="10">
        <v>25</v>
      </c>
      <c r="F74" s="10">
        <v>24</v>
      </c>
      <c r="G74" s="10">
        <v>24</v>
      </c>
      <c r="H74" s="22">
        <f t="shared" si="3"/>
        <v>24.25</v>
      </c>
      <c r="I74" s="21">
        <f t="shared" si="2"/>
        <v>2910</v>
      </c>
    </row>
    <row r="75" spans="1:9" x14ac:dyDescent="0.25">
      <c r="A75" s="25">
        <v>70</v>
      </c>
      <c r="B75" s="12">
        <v>30</v>
      </c>
      <c r="C75" s="11" t="s">
        <v>80</v>
      </c>
      <c r="D75" s="10">
        <v>22</v>
      </c>
      <c r="E75" s="10">
        <v>23</v>
      </c>
      <c r="F75" s="10">
        <v>28</v>
      </c>
      <c r="G75" s="10">
        <v>28</v>
      </c>
      <c r="H75" s="22">
        <f t="shared" si="3"/>
        <v>25.25</v>
      </c>
      <c r="I75" s="21">
        <f t="shared" si="2"/>
        <v>757.5</v>
      </c>
    </row>
    <row r="76" spans="1:9" x14ac:dyDescent="0.25">
      <c r="A76" s="25">
        <v>71</v>
      </c>
      <c r="B76" s="12">
        <v>45</v>
      </c>
      <c r="C76" s="11" t="s">
        <v>81</v>
      </c>
      <c r="D76" s="10">
        <v>38</v>
      </c>
      <c r="E76" s="10">
        <v>39</v>
      </c>
      <c r="F76" s="10">
        <v>38</v>
      </c>
      <c r="G76" s="10">
        <v>38</v>
      </c>
      <c r="H76" s="22">
        <f t="shared" si="3"/>
        <v>38.25</v>
      </c>
      <c r="I76" s="21">
        <f t="shared" si="2"/>
        <v>1721.25</v>
      </c>
    </row>
    <row r="77" spans="1:9" x14ac:dyDescent="0.25">
      <c r="A77" s="25">
        <v>72</v>
      </c>
      <c r="B77" s="12">
        <v>45</v>
      </c>
      <c r="C77" s="11" t="s">
        <v>82</v>
      </c>
      <c r="D77" s="10">
        <v>42</v>
      </c>
      <c r="E77" s="10">
        <v>44</v>
      </c>
      <c r="F77" s="10">
        <v>42</v>
      </c>
      <c r="G77" s="10">
        <v>42</v>
      </c>
      <c r="H77" s="22">
        <f t="shared" si="3"/>
        <v>42.5</v>
      </c>
      <c r="I77" s="21">
        <f t="shared" si="2"/>
        <v>1912.5</v>
      </c>
    </row>
    <row r="78" spans="1:9" x14ac:dyDescent="0.25">
      <c r="A78" s="25">
        <v>73</v>
      </c>
      <c r="B78" s="12">
        <v>45</v>
      </c>
      <c r="C78" s="11" t="s">
        <v>83</v>
      </c>
      <c r="D78" s="10">
        <v>38</v>
      </c>
      <c r="E78" s="10">
        <v>39</v>
      </c>
      <c r="F78" s="10">
        <v>38</v>
      </c>
      <c r="G78" s="10">
        <v>38</v>
      </c>
      <c r="H78" s="22">
        <f t="shared" si="3"/>
        <v>38.25</v>
      </c>
      <c r="I78" s="21">
        <f t="shared" si="2"/>
        <v>1721.25</v>
      </c>
    </row>
    <row r="79" spans="1:9" x14ac:dyDescent="0.25">
      <c r="A79" s="25">
        <v>74</v>
      </c>
      <c r="B79" s="12">
        <v>60</v>
      </c>
      <c r="C79" s="11" t="s">
        <v>84</v>
      </c>
      <c r="D79" s="10">
        <v>54</v>
      </c>
      <c r="E79" s="10">
        <v>55</v>
      </c>
      <c r="F79" s="10">
        <v>63</v>
      </c>
      <c r="G79" s="10">
        <v>63</v>
      </c>
      <c r="H79" s="22">
        <f t="shared" si="3"/>
        <v>58.75</v>
      </c>
      <c r="I79" s="21">
        <f t="shared" si="2"/>
        <v>3525</v>
      </c>
    </row>
    <row r="80" spans="1:9" x14ac:dyDescent="0.25">
      <c r="A80" s="25">
        <v>75</v>
      </c>
      <c r="B80" s="12">
        <v>60</v>
      </c>
      <c r="C80" s="11" t="s">
        <v>85</v>
      </c>
      <c r="D80" s="10">
        <v>5</v>
      </c>
      <c r="E80" s="10">
        <v>5.9</v>
      </c>
      <c r="F80" s="10">
        <v>63</v>
      </c>
      <c r="G80" s="10">
        <v>63</v>
      </c>
      <c r="H80" s="22">
        <f t="shared" si="3"/>
        <v>34.225000000000001</v>
      </c>
      <c r="I80" s="21">
        <f t="shared" si="2"/>
        <v>2053.5</v>
      </c>
    </row>
    <row r="81" spans="1:9" x14ac:dyDescent="0.25">
      <c r="A81" s="25">
        <v>76</v>
      </c>
      <c r="B81" s="12">
        <v>30</v>
      </c>
      <c r="C81" s="11" t="s">
        <v>86</v>
      </c>
      <c r="D81" s="10">
        <v>34</v>
      </c>
      <c r="E81" s="10">
        <v>35</v>
      </c>
      <c r="F81" s="10">
        <v>35</v>
      </c>
      <c r="G81" s="10">
        <v>35</v>
      </c>
      <c r="H81" s="22">
        <f t="shared" si="3"/>
        <v>34.75</v>
      </c>
      <c r="I81" s="21">
        <f t="shared" si="2"/>
        <v>1042.5</v>
      </c>
    </row>
    <row r="82" spans="1:9" x14ac:dyDescent="0.25">
      <c r="A82" s="25">
        <v>77</v>
      </c>
      <c r="B82" s="12">
        <v>90</v>
      </c>
      <c r="C82" s="11" t="s">
        <v>87</v>
      </c>
      <c r="D82" s="10">
        <v>4.24</v>
      </c>
      <c r="E82" s="10">
        <v>5</v>
      </c>
      <c r="F82" s="10">
        <v>4.24</v>
      </c>
      <c r="G82" s="10">
        <v>4.24</v>
      </c>
      <c r="H82" s="22">
        <f t="shared" si="3"/>
        <v>4.43</v>
      </c>
      <c r="I82" s="21">
        <f t="shared" ref="I82:I113" si="4">H82*B82</f>
        <v>398.7</v>
      </c>
    </row>
    <row r="83" spans="1:9" x14ac:dyDescent="0.25">
      <c r="A83" s="25">
        <v>78</v>
      </c>
      <c r="B83" s="12">
        <v>30</v>
      </c>
      <c r="C83" s="11" t="s">
        <v>88</v>
      </c>
      <c r="D83" s="10">
        <v>13.25</v>
      </c>
      <c r="E83" s="10">
        <v>14</v>
      </c>
      <c r="F83" s="10">
        <v>13.25</v>
      </c>
      <c r="G83" s="10">
        <v>13.25</v>
      </c>
      <c r="H83" s="22">
        <f t="shared" si="3"/>
        <v>13.4375</v>
      </c>
      <c r="I83" s="21">
        <f t="shared" si="4"/>
        <v>403.125</v>
      </c>
    </row>
    <row r="84" spans="1:9" x14ac:dyDescent="0.25">
      <c r="A84" s="25">
        <v>79</v>
      </c>
      <c r="B84" s="12">
        <v>9</v>
      </c>
      <c r="C84" s="11" t="s">
        <v>89</v>
      </c>
      <c r="D84" s="10">
        <v>52</v>
      </c>
      <c r="E84" s="10">
        <v>53</v>
      </c>
      <c r="F84" s="10">
        <v>52</v>
      </c>
      <c r="G84" s="10">
        <v>52</v>
      </c>
      <c r="H84" s="22">
        <f t="shared" si="3"/>
        <v>52.25</v>
      </c>
      <c r="I84" s="21">
        <f t="shared" si="4"/>
        <v>470.25</v>
      </c>
    </row>
    <row r="85" spans="1:9" x14ac:dyDescent="0.25">
      <c r="A85" s="25">
        <v>80</v>
      </c>
      <c r="B85" s="12">
        <v>9</v>
      </c>
      <c r="C85" s="11" t="s">
        <v>90</v>
      </c>
      <c r="D85" s="10">
        <v>52</v>
      </c>
      <c r="E85" s="10">
        <v>53</v>
      </c>
      <c r="F85" s="10">
        <v>52</v>
      </c>
      <c r="G85" s="10">
        <v>52</v>
      </c>
      <c r="H85" s="22">
        <f t="shared" si="3"/>
        <v>52.25</v>
      </c>
      <c r="I85" s="21">
        <f t="shared" si="4"/>
        <v>470.25</v>
      </c>
    </row>
    <row r="86" spans="1:9" x14ac:dyDescent="0.25">
      <c r="A86" s="25">
        <v>81</v>
      </c>
      <c r="B86" s="12">
        <v>3</v>
      </c>
      <c r="C86" s="11" t="s">
        <v>91</v>
      </c>
      <c r="D86" s="10">
        <v>28</v>
      </c>
      <c r="E86" s="10">
        <v>29</v>
      </c>
      <c r="F86" s="10">
        <v>28</v>
      </c>
      <c r="G86" s="10">
        <v>29</v>
      </c>
      <c r="H86" s="22">
        <f t="shared" si="3"/>
        <v>28.5</v>
      </c>
      <c r="I86" s="21">
        <f t="shared" si="4"/>
        <v>85.5</v>
      </c>
    </row>
    <row r="87" spans="1:9" x14ac:dyDescent="0.25">
      <c r="A87" s="25">
        <v>82</v>
      </c>
      <c r="B87" s="12">
        <v>3</v>
      </c>
      <c r="C87" s="11" t="s">
        <v>92</v>
      </c>
      <c r="D87" s="10">
        <v>28</v>
      </c>
      <c r="E87" s="10">
        <v>29</v>
      </c>
      <c r="F87" s="10">
        <v>28</v>
      </c>
      <c r="G87" s="10">
        <v>29</v>
      </c>
      <c r="H87" s="22">
        <f t="shared" si="3"/>
        <v>28.5</v>
      </c>
      <c r="I87" s="21">
        <f t="shared" si="4"/>
        <v>85.5</v>
      </c>
    </row>
    <row r="88" spans="1:9" x14ac:dyDescent="0.25">
      <c r="A88" s="25">
        <v>83</v>
      </c>
      <c r="B88" s="12">
        <v>3</v>
      </c>
      <c r="C88" s="11" t="s">
        <v>93</v>
      </c>
      <c r="D88" s="10">
        <v>36</v>
      </c>
      <c r="E88" s="10">
        <v>37</v>
      </c>
      <c r="F88" s="10">
        <v>36</v>
      </c>
      <c r="G88" s="10">
        <v>36</v>
      </c>
      <c r="H88" s="22">
        <f t="shared" si="3"/>
        <v>36.25</v>
      </c>
      <c r="I88" s="21">
        <f t="shared" si="4"/>
        <v>108.75</v>
      </c>
    </row>
    <row r="89" spans="1:9" x14ac:dyDescent="0.25">
      <c r="A89" s="25">
        <v>84</v>
      </c>
      <c r="B89" s="12">
        <v>3</v>
      </c>
      <c r="C89" s="11" t="s">
        <v>94</v>
      </c>
      <c r="D89" s="10">
        <v>36</v>
      </c>
      <c r="E89" s="10">
        <v>37</v>
      </c>
      <c r="F89" s="10">
        <v>36</v>
      </c>
      <c r="G89" s="10">
        <v>36</v>
      </c>
      <c r="H89" s="22">
        <f t="shared" si="3"/>
        <v>36.25</v>
      </c>
      <c r="I89" s="21">
        <f t="shared" si="4"/>
        <v>108.75</v>
      </c>
    </row>
    <row r="90" spans="1:9" x14ac:dyDescent="0.25">
      <c r="A90" s="25">
        <v>85</v>
      </c>
      <c r="B90" s="12">
        <v>3</v>
      </c>
      <c r="C90" s="11" t="s">
        <v>95</v>
      </c>
      <c r="D90" s="10">
        <v>36</v>
      </c>
      <c r="E90" s="10">
        <v>37</v>
      </c>
      <c r="F90" s="10">
        <v>36</v>
      </c>
      <c r="G90" s="10">
        <v>36</v>
      </c>
      <c r="H90" s="22">
        <f t="shared" si="3"/>
        <v>36.25</v>
      </c>
      <c r="I90" s="21">
        <f t="shared" si="4"/>
        <v>108.75</v>
      </c>
    </row>
    <row r="91" spans="1:9" x14ac:dyDescent="0.25">
      <c r="A91" s="25">
        <v>86</v>
      </c>
      <c r="B91" s="12">
        <v>450</v>
      </c>
      <c r="C91" s="11" t="s">
        <v>96</v>
      </c>
      <c r="D91" s="10">
        <v>13</v>
      </c>
      <c r="E91" s="10">
        <v>14</v>
      </c>
      <c r="F91" s="10">
        <v>19.649999999999999</v>
      </c>
      <c r="G91" s="10">
        <v>19.649999999999999</v>
      </c>
      <c r="H91" s="22">
        <f t="shared" si="3"/>
        <v>16.574999999999999</v>
      </c>
      <c r="I91" s="21">
        <f t="shared" si="4"/>
        <v>7458.75</v>
      </c>
    </row>
    <row r="92" spans="1:9" x14ac:dyDescent="0.25">
      <c r="A92" s="25">
        <v>87</v>
      </c>
      <c r="B92" s="12">
        <v>450</v>
      </c>
      <c r="C92" s="11" t="s">
        <v>97</v>
      </c>
      <c r="D92" s="10">
        <v>13</v>
      </c>
      <c r="E92" s="10">
        <v>14</v>
      </c>
      <c r="F92" s="10">
        <v>19.649999999999999</v>
      </c>
      <c r="G92" s="10">
        <v>19.649999999999999</v>
      </c>
      <c r="H92" s="22">
        <f t="shared" si="3"/>
        <v>16.574999999999999</v>
      </c>
      <c r="I92" s="21">
        <f t="shared" si="4"/>
        <v>7458.75</v>
      </c>
    </row>
    <row r="93" spans="1:9" ht="31.5" x14ac:dyDescent="0.25">
      <c r="A93" s="25">
        <v>88</v>
      </c>
      <c r="B93" s="12">
        <v>450</v>
      </c>
      <c r="C93" s="11" t="s">
        <v>98</v>
      </c>
      <c r="D93" s="10">
        <v>3.4</v>
      </c>
      <c r="E93" s="10">
        <v>4</v>
      </c>
      <c r="F93" s="10">
        <v>3.4</v>
      </c>
      <c r="G93" s="10">
        <v>3.4</v>
      </c>
      <c r="H93" s="22">
        <f t="shared" si="3"/>
        <v>3.5500000000000003</v>
      </c>
      <c r="I93" s="21">
        <f t="shared" si="4"/>
        <v>1597.5000000000002</v>
      </c>
    </row>
    <row r="94" spans="1:9" x14ac:dyDescent="0.25">
      <c r="A94" s="25">
        <v>89</v>
      </c>
      <c r="B94" s="12">
        <v>60</v>
      </c>
      <c r="C94" s="11" t="s">
        <v>99</v>
      </c>
      <c r="D94" s="10">
        <v>12</v>
      </c>
      <c r="E94" s="10">
        <v>12.9</v>
      </c>
      <c r="F94" s="10">
        <v>18</v>
      </c>
      <c r="G94" s="10">
        <v>20</v>
      </c>
      <c r="H94" s="22">
        <f t="shared" si="3"/>
        <v>15.725</v>
      </c>
      <c r="I94" s="21">
        <f t="shared" si="4"/>
        <v>943.5</v>
      </c>
    </row>
    <row r="95" spans="1:9" x14ac:dyDescent="0.25">
      <c r="A95" s="25">
        <v>90</v>
      </c>
      <c r="B95" s="12">
        <v>60</v>
      </c>
      <c r="C95" s="11" t="s">
        <v>100</v>
      </c>
      <c r="D95" s="10">
        <v>12</v>
      </c>
      <c r="E95" s="10">
        <v>12.9</v>
      </c>
      <c r="F95" s="10">
        <v>18</v>
      </c>
      <c r="G95" s="10">
        <v>20</v>
      </c>
      <c r="H95" s="22">
        <f t="shared" si="3"/>
        <v>15.725</v>
      </c>
      <c r="I95" s="21">
        <f t="shared" si="4"/>
        <v>943.5</v>
      </c>
    </row>
    <row r="96" spans="1:9" x14ac:dyDescent="0.25">
      <c r="A96" s="25">
        <v>91</v>
      </c>
      <c r="B96" s="12">
        <v>6</v>
      </c>
      <c r="C96" s="11" t="s">
        <v>101</v>
      </c>
      <c r="D96" s="10">
        <v>30</v>
      </c>
      <c r="E96" s="10">
        <v>31</v>
      </c>
      <c r="F96" s="10">
        <v>30</v>
      </c>
      <c r="G96" s="10">
        <v>32</v>
      </c>
      <c r="H96" s="22">
        <f t="shared" si="3"/>
        <v>30.75</v>
      </c>
      <c r="I96" s="21">
        <f t="shared" si="4"/>
        <v>184.5</v>
      </c>
    </row>
    <row r="97" spans="1:9" x14ac:dyDescent="0.25">
      <c r="A97" s="25">
        <v>92</v>
      </c>
      <c r="B97" s="12">
        <v>30</v>
      </c>
      <c r="C97" s="11" t="s">
        <v>102</v>
      </c>
      <c r="D97" s="10">
        <v>25</v>
      </c>
      <c r="E97" s="10">
        <v>26</v>
      </c>
      <c r="F97" s="10">
        <v>25</v>
      </c>
      <c r="G97" s="10">
        <v>28</v>
      </c>
      <c r="H97" s="22">
        <f t="shared" si="3"/>
        <v>26</v>
      </c>
      <c r="I97" s="21">
        <f t="shared" si="4"/>
        <v>780</v>
      </c>
    </row>
    <row r="98" spans="1:9" x14ac:dyDescent="0.25">
      <c r="A98" s="25">
        <v>93</v>
      </c>
      <c r="B98" s="12">
        <v>90</v>
      </c>
      <c r="C98" s="11" t="s">
        <v>103</v>
      </c>
      <c r="D98" s="10">
        <v>70</v>
      </c>
      <c r="E98" s="10">
        <v>72</v>
      </c>
      <c r="F98" s="10">
        <v>75</v>
      </c>
      <c r="G98" s="10">
        <v>75</v>
      </c>
      <c r="H98" s="22">
        <f t="shared" si="3"/>
        <v>73</v>
      </c>
      <c r="I98" s="21">
        <f t="shared" si="4"/>
        <v>6570</v>
      </c>
    </row>
    <row r="99" spans="1:9" x14ac:dyDescent="0.25">
      <c r="A99" s="25">
        <v>94</v>
      </c>
      <c r="B99" s="12">
        <v>150</v>
      </c>
      <c r="C99" s="11" t="s">
        <v>104</v>
      </c>
      <c r="D99" s="10">
        <v>24</v>
      </c>
      <c r="E99" s="10">
        <v>25</v>
      </c>
      <c r="F99" s="10">
        <v>25</v>
      </c>
      <c r="G99" s="10">
        <v>30</v>
      </c>
      <c r="H99" s="22">
        <f t="shared" si="3"/>
        <v>26</v>
      </c>
      <c r="I99" s="21">
        <f t="shared" si="4"/>
        <v>3900</v>
      </c>
    </row>
    <row r="100" spans="1:9" x14ac:dyDescent="0.25">
      <c r="A100" s="25">
        <v>95</v>
      </c>
      <c r="B100" s="12">
        <v>150</v>
      </c>
      <c r="C100" s="11" t="s">
        <v>105</v>
      </c>
      <c r="D100" s="10">
        <v>24</v>
      </c>
      <c r="E100" s="10">
        <v>25</v>
      </c>
      <c r="F100" s="10">
        <v>25</v>
      </c>
      <c r="G100" s="10">
        <v>30</v>
      </c>
      <c r="H100" s="22">
        <f t="shared" si="3"/>
        <v>26</v>
      </c>
      <c r="I100" s="21">
        <f t="shared" si="4"/>
        <v>3900</v>
      </c>
    </row>
    <row r="101" spans="1:9" x14ac:dyDescent="0.25">
      <c r="A101" s="25">
        <v>96</v>
      </c>
      <c r="B101" s="12">
        <v>60</v>
      </c>
      <c r="C101" s="11" t="s">
        <v>106</v>
      </c>
      <c r="D101" s="10">
        <v>44</v>
      </c>
      <c r="E101" s="10">
        <v>45</v>
      </c>
      <c r="F101" s="10">
        <v>45</v>
      </c>
      <c r="G101" s="10">
        <v>45</v>
      </c>
      <c r="H101" s="22">
        <f t="shared" si="3"/>
        <v>44.75</v>
      </c>
      <c r="I101" s="21">
        <f t="shared" si="4"/>
        <v>2685</v>
      </c>
    </row>
    <row r="102" spans="1:9" x14ac:dyDescent="0.25">
      <c r="A102" s="25">
        <v>97</v>
      </c>
      <c r="B102" s="12">
        <v>60</v>
      </c>
      <c r="C102" s="11" t="s">
        <v>107</v>
      </c>
      <c r="D102" s="10">
        <v>44</v>
      </c>
      <c r="E102" s="10">
        <v>45</v>
      </c>
      <c r="F102" s="10">
        <v>45</v>
      </c>
      <c r="G102" s="10">
        <v>47</v>
      </c>
      <c r="H102" s="22">
        <f t="shared" si="3"/>
        <v>45.25</v>
      </c>
      <c r="I102" s="21">
        <f t="shared" si="4"/>
        <v>2715</v>
      </c>
    </row>
    <row r="103" spans="1:9" x14ac:dyDescent="0.25">
      <c r="A103" s="25">
        <v>98</v>
      </c>
      <c r="B103" s="12">
        <v>60</v>
      </c>
      <c r="C103" s="11" t="s">
        <v>108</v>
      </c>
      <c r="D103" s="10">
        <v>64</v>
      </c>
      <c r="E103" s="10">
        <v>65</v>
      </c>
      <c r="F103" s="10">
        <v>74</v>
      </c>
      <c r="G103" s="10">
        <v>76</v>
      </c>
      <c r="H103" s="22">
        <f t="shared" si="3"/>
        <v>69.75</v>
      </c>
      <c r="I103" s="21">
        <f t="shared" si="4"/>
        <v>4185</v>
      </c>
    </row>
    <row r="104" spans="1:9" x14ac:dyDescent="0.25">
      <c r="A104" s="25">
        <v>99</v>
      </c>
      <c r="B104" s="12">
        <v>30</v>
      </c>
      <c r="C104" s="11" t="s">
        <v>109</v>
      </c>
      <c r="D104" s="10">
        <v>31</v>
      </c>
      <c r="E104" s="10">
        <v>32</v>
      </c>
      <c r="F104" s="10">
        <v>36</v>
      </c>
      <c r="G104" s="10">
        <v>38</v>
      </c>
      <c r="H104" s="22">
        <f t="shared" si="3"/>
        <v>34.25</v>
      </c>
      <c r="I104" s="21">
        <f t="shared" si="4"/>
        <v>1027.5</v>
      </c>
    </row>
    <row r="105" spans="1:9" x14ac:dyDescent="0.25">
      <c r="A105" s="25">
        <v>100</v>
      </c>
      <c r="B105" s="12">
        <v>30</v>
      </c>
      <c r="C105" s="11" t="s">
        <v>110</v>
      </c>
      <c r="D105" s="10">
        <v>31</v>
      </c>
      <c r="E105" s="10">
        <v>32</v>
      </c>
      <c r="F105" s="10">
        <v>36</v>
      </c>
      <c r="G105" s="10">
        <v>38</v>
      </c>
      <c r="H105" s="22">
        <f t="shared" si="3"/>
        <v>34.25</v>
      </c>
      <c r="I105" s="21">
        <f t="shared" si="4"/>
        <v>1027.5</v>
      </c>
    </row>
    <row r="106" spans="1:9" x14ac:dyDescent="0.25">
      <c r="A106" s="25">
        <v>101</v>
      </c>
      <c r="B106" s="12">
        <v>450</v>
      </c>
      <c r="C106" s="11" t="s">
        <v>111</v>
      </c>
      <c r="D106" s="10">
        <v>17</v>
      </c>
      <c r="E106" s="10">
        <v>17.899999999999999</v>
      </c>
      <c r="F106" s="10">
        <v>18.7</v>
      </c>
      <c r="G106" s="10">
        <v>18.7</v>
      </c>
      <c r="H106" s="22">
        <f t="shared" si="3"/>
        <v>18.074999999999999</v>
      </c>
      <c r="I106" s="21">
        <f t="shared" si="4"/>
        <v>8133.75</v>
      </c>
    </row>
    <row r="107" spans="1:9" x14ac:dyDescent="0.25">
      <c r="A107" s="25">
        <v>102</v>
      </c>
      <c r="B107" s="12">
        <v>240</v>
      </c>
      <c r="C107" s="11" t="s">
        <v>112</v>
      </c>
      <c r="D107" s="10">
        <v>15</v>
      </c>
      <c r="E107" s="10">
        <v>16.899999999999999</v>
      </c>
      <c r="F107" s="10">
        <v>18.55</v>
      </c>
      <c r="G107" s="10">
        <v>18.55</v>
      </c>
      <c r="H107" s="22">
        <f t="shared" si="3"/>
        <v>17.25</v>
      </c>
      <c r="I107" s="21">
        <f t="shared" si="4"/>
        <v>4140</v>
      </c>
    </row>
    <row r="108" spans="1:9" x14ac:dyDescent="0.25">
      <c r="A108" s="25">
        <v>103</v>
      </c>
      <c r="B108" s="12">
        <v>90</v>
      </c>
      <c r="C108" s="11" t="s">
        <v>113</v>
      </c>
      <c r="D108" s="10">
        <v>4.2</v>
      </c>
      <c r="E108" s="10">
        <v>5</v>
      </c>
      <c r="F108" s="10">
        <v>4.2</v>
      </c>
      <c r="G108" s="10">
        <v>4.2</v>
      </c>
      <c r="H108" s="22">
        <f t="shared" si="3"/>
        <v>4.3999999999999995</v>
      </c>
      <c r="I108" s="21">
        <f t="shared" si="4"/>
        <v>395.99999999999994</v>
      </c>
    </row>
    <row r="109" spans="1:9" x14ac:dyDescent="0.25">
      <c r="A109" s="25">
        <v>104</v>
      </c>
      <c r="B109" s="12">
        <v>60</v>
      </c>
      <c r="C109" s="11" t="s">
        <v>114</v>
      </c>
      <c r="D109" s="10">
        <v>13.25</v>
      </c>
      <c r="E109" s="10">
        <v>14</v>
      </c>
      <c r="F109" s="10">
        <v>13.25</v>
      </c>
      <c r="G109" s="10">
        <v>13.25</v>
      </c>
      <c r="H109" s="22">
        <f t="shared" si="3"/>
        <v>13.4375</v>
      </c>
      <c r="I109" s="21">
        <f t="shared" si="4"/>
        <v>806.25</v>
      </c>
    </row>
    <row r="110" spans="1:9" x14ac:dyDescent="0.25">
      <c r="A110" s="25">
        <v>105</v>
      </c>
      <c r="B110" s="12">
        <v>6</v>
      </c>
      <c r="C110" s="11" t="s">
        <v>115</v>
      </c>
      <c r="D110" s="10">
        <v>25.4</v>
      </c>
      <c r="E110" s="10">
        <v>26</v>
      </c>
      <c r="F110" s="10">
        <v>25.4</v>
      </c>
      <c r="G110" s="10">
        <v>25.4</v>
      </c>
      <c r="H110" s="22">
        <f t="shared" si="3"/>
        <v>25.549999999999997</v>
      </c>
      <c r="I110" s="21">
        <f t="shared" si="4"/>
        <v>153.29999999999998</v>
      </c>
    </row>
    <row r="111" spans="1:9" x14ac:dyDescent="0.25">
      <c r="A111" s="25">
        <v>106</v>
      </c>
      <c r="B111" s="12">
        <v>30</v>
      </c>
      <c r="C111" s="11" t="s">
        <v>116</v>
      </c>
      <c r="D111" s="10">
        <v>22</v>
      </c>
      <c r="E111" s="10">
        <v>24</v>
      </c>
      <c r="F111" s="10">
        <v>23</v>
      </c>
      <c r="G111" s="10">
        <v>23</v>
      </c>
      <c r="H111" s="22">
        <f t="shared" si="3"/>
        <v>23</v>
      </c>
      <c r="I111" s="21">
        <f t="shared" si="4"/>
        <v>690</v>
      </c>
    </row>
    <row r="112" spans="1:9" x14ac:dyDescent="0.25">
      <c r="A112" s="25">
        <v>107</v>
      </c>
      <c r="B112" s="12">
        <v>30</v>
      </c>
      <c r="C112" s="11" t="s">
        <v>117</v>
      </c>
      <c r="D112" s="10">
        <v>23</v>
      </c>
      <c r="E112" s="10">
        <v>24</v>
      </c>
      <c r="F112" s="10">
        <v>25</v>
      </c>
      <c r="G112" s="10">
        <v>27</v>
      </c>
      <c r="H112" s="22">
        <f t="shared" si="3"/>
        <v>24.75</v>
      </c>
      <c r="I112" s="21">
        <f t="shared" si="4"/>
        <v>742.5</v>
      </c>
    </row>
    <row r="113" spans="1:9" x14ac:dyDescent="0.25">
      <c r="A113" s="25">
        <v>108</v>
      </c>
      <c r="B113" s="12">
        <v>15</v>
      </c>
      <c r="C113" s="11" t="s">
        <v>118</v>
      </c>
      <c r="D113" s="10">
        <v>28</v>
      </c>
      <c r="E113" s="10">
        <v>30</v>
      </c>
      <c r="F113" s="10">
        <v>28</v>
      </c>
      <c r="G113" s="10">
        <v>28</v>
      </c>
      <c r="H113" s="22">
        <f t="shared" si="3"/>
        <v>28.5</v>
      </c>
      <c r="I113" s="21">
        <f t="shared" si="4"/>
        <v>427.5</v>
      </c>
    </row>
    <row r="114" spans="1:9" x14ac:dyDescent="0.25">
      <c r="A114" s="25">
        <v>109</v>
      </c>
      <c r="B114" s="12">
        <v>150</v>
      </c>
      <c r="C114" s="11" t="s">
        <v>119</v>
      </c>
      <c r="D114" s="10">
        <v>15</v>
      </c>
      <c r="E114" s="10">
        <v>16</v>
      </c>
      <c r="F114" s="10">
        <v>16.7</v>
      </c>
      <c r="G114" s="10">
        <v>18.7</v>
      </c>
      <c r="H114" s="22">
        <f t="shared" si="3"/>
        <v>16.600000000000001</v>
      </c>
      <c r="I114" s="21">
        <f t="shared" ref="I114:I145" si="5">H114*B114</f>
        <v>2490</v>
      </c>
    </row>
    <row r="115" spans="1:9" x14ac:dyDescent="0.25">
      <c r="A115" s="25">
        <v>110</v>
      </c>
      <c r="B115" s="12">
        <v>3</v>
      </c>
      <c r="C115" s="11" t="s">
        <v>120</v>
      </c>
      <c r="D115" s="10">
        <v>38</v>
      </c>
      <c r="E115" s="10">
        <v>39</v>
      </c>
      <c r="F115" s="10">
        <v>38</v>
      </c>
      <c r="G115" s="10">
        <v>38</v>
      </c>
      <c r="H115" s="22">
        <f t="shared" si="3"/>
        <v>38.25</v>
      </c>
      <c r="I115" s="21">
        <f t="shared" si="5"/>
        <v>114.75</v>
      </c>
    </row>
    <row r="116" spans="1:9" x14ac:dyDescent="0.25">
      <c r="A116" s="25">
        <v>111</v>
      </c>
      <c r="B116" s="12">
        <v>3</v>
      </c>
      <c r="C116" s="11" t="s">
        <v>121</v>
      </c>
      <c r="D116" s="10">
        <v>38</v>
      </c>
      <c r="E116" s="10">
        <v>39</v>
      </c>
      <c r="F116" s="10">
        <v>38</v>
      </c>
      <c r="G116" s="10">
        <v>38</v>
      </c>
      <c r="H116" s="22">
        <f t="shared" si="3"/>
        <v>38.25</v>
      </c>
      <c r="I116" s="21">
        <f t="shared" si="5"/>
        <v>114.75</v>
      </c>
    </row>
    <row r="117" spans="1:9" x14ac:dyDescent="0.25">
      <c r="A117" s="25">
        <v>112</v>
      </c>
      <c r="B117" s="12">
        <v>30</v>
      </c>
      <c r="C117" s="11" t="s">
        <v>122</v>
      </c>
      <c r="D117" s="10">
        <v>25</v>
      </c>
      <c r="E117" s="10">
        <v>26</v>
      </c>
      <c r="F117" s="10">
        <v>25</v>
      </c>
      <c r="G117" s="10">
        <v>27</v>
      </c>
      <c r="H117" s="22">
        <f t="shared" si="3"/>
        <v>25.75</v>
      </c>
      <c r="I117" s="21">
        <f t="shared" si="5"/>
        <v>772.5</v>
      </c>
    </row>
    <row r="118" spans="1:9" x14ac:dyDescent="0.25">
      <c r="A118" s="25">
        <v>113</v>
      </c>
      <c r="B118" s="12">
        <v>30</v>
      </c>
      <c r="C118" s="11" t="s">
        <v>123</v>
      </c>
      <c r="D118" s="10">
        <v>25</v>
      </c>
      <c r="E118" s="10">
        <v>26</v>
      </c>
      <c r="F118" s="10">
        <v>25</v>
      </c>
      <c r="G118" s="10">
        <v>27</v>
      </c>
      <c r="H118" s="22">
        <f t="shared" si="3"/>
        <v>25.75</v>
      </c>
      <c r="I118" s="21">
        <f t="shared" si="5"/>
        <v>772.5</v>
      </c>
    </row>
    <row r="119" spans="1:9" x14ac:dyDescent="0.25">
      <c r="A119" s="25">
        <v>114</v>
      </c>
      <c r="B119" s="12">
        <v>90</v>
      </c>
      <c r="C119" s="11" t="s">
        <v>124</v>
      </c>
      <c r="D119" s="10">
        <v>41</v>
      </c>
      <c r="E119" s="10">
        <v>42</v>
      </c>
      <c r="F119" s="10">
        <v>51.8</v>
      </c>
      <c r="G119" s="10">
        <v>51.8</v>
      </c>
      <c r="H119" s="22">
        <f t="shared" si="3"/>
        <v>46.650000000000006</v>
      </c>
      <c r="I119" s="21">
        <f t="shared" si="5"/>
        <v>4198.5000000000009</v>
      </c>
    </row>
    <row r="120" spans="1:9" x14ac:dyDescent="0.25">
      <c r="A120" s="25">
        <v>115</v>
      </c>
      <c r="B120" s="12">
        <v>30</v>
      </c>
      <c r="C120" s="11" t="s">
        <v>125</v>
      </c>
      <c r="D120" s="10">
        <v>40</v>
      </c>
      <c r="E120" s="10">
        <v>41</v>
      </c>
      <c r="F120" s="10">
        <v>42</v>
      </c>
      <c r="G120" s="10">
        <v>42</v>
      </c>
      <c r="H120" s="22">
        <f t="shared" si="3"/>
        <v>41.25</v>
      </c>
      <c r="I120" s="21">
        <f t="shared" si="5"/>
        <v>1237.5</v>
      </c>
    </row>
    <row r="121" spans="1:9" x14ac:dyDescent="0.25">
      <c r="A121" s="25">
        <v>116</v>
      </c>
      <c r="B121" s="12">
        <v>60</v>
      </c>
      <c r="C121" s="11" t="s">
        <v>126</v>
      </c>
      <c r="D121" s="10">
        <v>27</v>
      </c>
      <c r="E121" s="10">
        <v>28</v>
      </c>
      <c r="F121" s="10">
        <v>28</v>
      </c>
      <c r="G121" s="10">
        <v>28</v>
      </c>
      <c r="H121" s="22">
        <f t="shared" si="3"/>
        <v>27.75</v>
      </c>
      <c r="I121" s="21">
        <f t="shared" si="5"/>
        <v>1665</v>
      </c>
    </row>
    <row r="122" spans="1:9" x14ac:dyDescent="0.25">
      <c r="A122" s="25">
        <v>117</v>
      </c>
      <c r="B122" s="12">
        <v>60</v>
      </c>
      <c r="C122" s="11" t="s">
        <v>127</v>
      </c>
      <c r="D122" s="10">
        <v>27</v>
      </c>
      <c r="E122" s="10">
        <v>28</v>
      </c>
      <c r="F122" s="10">
        <v>28</v>
      </c>
      <c r="G122" s="10">
        <v>28</v>
      </c>
      <c r="H122" s="22">
        <f t="shared" si="3"/>
        <v>27.75</v>
      </c>
      <c r="I122" s="21">
        <f t="shared" si="5"/>
        <v>1665</v>
      </c>
    </row>
    <row r="123" spans="1:9" x14ac:dyDescent="0.25">
      <c r="A123" s="25">
        <v>118</v>
      </c>
      <c r="B123" s="12">
        <v>60</v>
      </c>
      <c r="C123" s="11" t="s">
        <v>128</v>
      </c>
      <c r="D123" s="10">
        <v>27</v>
      </c>
      <c r="E123" s="10">
        <v>28</v>
      </c>
      <c r="F123" s="10">
        <v>28</v>
      </c>
      <c r="G123" s="10">
        <v>28</v>
      </c>
      <c r="H123" s="22">
        <f t="shared" si="3"/>
        <v>27.75</v>
      </c>
      <c r="I123" s="21">
        <f t="shared" si="5"/>
        <v>1665</v>
      </c>
    </row>
    <row r="124" spans="1:9" x14ac:dyDescent="0.25">
      <c r="A124" s="25">
        <v>119</v>
      </c>
      <c r="B124" s="12">
        <v>60</v>
      </c>
      <c r="C124" s="11" t="s">
        <v>129</v>
      </c>
      <c r="D124" s="10">
        <v>27</v>
      </c>
      <c r="E124" s="10">
        <v>28</v>
      </c>
      <c r="F124" s="10">
        <v>28</v>
      </c>
      <c r="G124" s="10">
        <v>30</v>
      </c>
      <c r="H124" s="22">
        <f t="shared" si="3"/>
        <v>28.25</v>
      </c>
      <c r="I124" s="21">
        <f t="shared" si="5"/>
        <v>1695</v>
      </c>
    </row>
    <row r="125" spans="1:9" x14ac:dyDescent="0.25">
      <c r="A125" s="25">
        <v>120</v>
      </c>
      <c r="B125" s="12">
        <v>60</v>
      </c>
      <c r="C125" s="11" t="s">
        <v>130</v>
      </c>
      <c r="D125" s="10">
        <v>27</v>
      </c>
      <c r="E125" s="10">
        <v>28</v>
      </c>
      <c r="F125" s="10">
        <v>28</v>
      </c>
      <c r="G125" s="10">
        <v>30</v>
      </c>
      <c r="H125" s="22">
        <f t="shared" si="3"/>
        <v>28.25</v>
      </c>
      <c r="I125" s="21">
        <f t="shared" si="5"/>
        <v>1695</v>
      </c>
    </row>
    <row r="126" spans="1:9" ht="31.5" x14ac:dyDescent="0.25">
      <c r="A126" s="25">
        <v>121</v>
      </c>
      <c r="B126" s="12">
        <v>60</v>
      </c>
      <c r="C126" s="11" t="s">
        <v>131</v>
      </c>
      <c r="D126" s="10">
        <v>27</v>
      </c>
      <c r="E126" s="10">
        <v>28</v>
      </c>
      <c r="F126" s="10">
        <v>28</v>
      </c>
      <c r="G126" s="10">
        <v>30</v>
      </c>
      <c r="H126" s="22">
        <f t="shared" si="3"/>
        <v>28.25</v>
      </c>
      <c r="I126" s="21">
        <f t="shared" si="5"/>
        <v>1695</v>
      </c>
    </row>
    <row r="127" spans="1:9" x14ac:dyDescent="0.25">
      <c r="A127" s="25">
        <v>122</v>
      </c>
      <c r="B127" s="12">
        <v>60</v>
      </c>
      <c r="C127" s="11" t="s">
        <v>132</v>
      </c>
      <c r="D127" s="10">
        <v>27</v>
      </c>
      <c r="E127" s="10">
        <v>28</v>
      </c>
      <c r="F127" s="10">
        <v>28</v>
      </c>
      <c r="G127" s="10">
        <v>30</v>
      </c>
      <c r="H127" s="22">
        <f t="shared" si="3"/>
        <v>28.25</v>
      </c>
      <c r="I127" s="21">
        <f t="shared" si="5"/>
        <v>1695</v>
      </c>
    </row>
    <row r="128" spans="1:9" x14ac:dyDescent="0.25">
      <c r="A128" s="25">
        <v>123</v>
      </c>
      <c r="B128" s="12">
        <v>60</v>
      </c>
      <c r="C128" s="11" t="s">
        <v>133</v>
      </c>
      <c r="D128" s="10">
        <v>27</v>
      </c>
      <c r="E128" s="10">
        <v>28</v>
      </c>
      <c r="F128" s="10">
        <v>28</v>
      </c>
      <c r="G128" s="10">
        <v>30</v>
      </c>
      <c r="H128" s="22">
        <f t="shared" si="3"/>
        <v>28.25</v>
      </c>
      <c r="I128" s="21">
        <f t="shared" si="5"/>
        <v>1695</v>
      </c>
    </row>
    <row r="129" spans="1:9" x14ac:dyDescent="0.25">
      <c r="A129" s="25">
        <v>124</v>
      </c>
      <c r="B129" s="12">
        <v>60</v>
      </c>
      <c r="C129" s="11" t="s">
        <v>134</v>
      </c>
      <c r="D129" s="10">
        <v>27</v>
      </c>
      <c r="E129" s="10">
        <v>28</v>
      </c>
      <c r="F129" s="10">
        <v>28</v>
      </c>
      <c r="G129" s="10">
        <v>30</v>
      </c>
      <c r="H129" s="22">
        <f t="shared" si="3"/>
        <v>28.25</v>
      </c>
      <c r="I129" s="21">
        <f t="shared" si="5"/>
        <v>1695</v>
      </c>
    </row>
    <row r="130" spans="1:9" ht="47.25" x14ac:dyDescent="0.25">
      <c r="A130" s="25">
        <v>125</v>
      </c>
      <c r="B130" s="12">
        <v>60</v>
      </c>
      <c r="C130" s="11" t="s">
        <v>135</v>
      </c>
      <c r="D130" s="10">
        <v>48</v>
      </c>
      <c r="E130" s="10">
        <v>49</v>
      </c>
      <c r="F130" s="10">
        <v>49.9</v>
      </c>
      <c r="G130" s="10">
        <v>49.9</v>
      </c>
      <c r="H130" s="22">
        <f t="shared" si="3"/>
        <v>49.2</v>
      </c>
      <c r="I130" s="21">
        <f t="shared" si="5"/>
        <v>2952</v>
      </c>
    </row>
    <row r="131" spans="1:9" x14ac:dyDescent="0.25">
      <c r="A131" s="25">
        <v>126</v>
      </c>
      <c r="B131" s="12">
        <v>60</v>
      </c>
      <c r="C131" s="11" t="s">
        <v>157</v>
      </c>
      <c r="D131" s="10">
        <v>27</v>
      </c>
      <c r="E131" s="10">
        <v>28</v>
      </c>
      <c r="F131" s="10">
        <v>28</v>
      </c>
      <c r="G131" s="10">
        <v>30</v>
      </c>
      <c r="H131" s="22">
        <f t="shared" si="3"/>
        <v>28.25</v>
      </c>
      <c r="I131" s="21">
        <f t="shared" si="5"/>
        <v>1695</v>
      </c>
    </row>
    <row r="132" spans="1:9" x14ac:dyDescent="0.25">
      <c r="A132" s="25">
        <v>127</v>
      </c>
      <c r="B132" s="12">
        <v>60</v>
      </c>
      <c r="C132" s="11" t="s">
        <v>158</v>
      </c>
      <c r="D132" s="10">
        <v>27</v>
      </c>
      <c r="E132" s="10">
        <v>28</v>
      </c>
      <c r="F132" s="10">
        <v>28</v>
      </c>
      <c r="G132" s="10">
        <v>30</v>
      </c>
      <c r="H132" s="22">
        <f t="shared" si="3"/>
        <v>28.25</v>
      </c>
      <c r="I132" s="21">
        <f t="shared" si="5"/>
        <v>1695</v>
      </c>
    </row>
    <row r="133" spans="1:9" x14ac:dyDescent="0.25">
      <c r="A133" s="25">
        <v>128</v>
      </c>
      <c r="B133" s="12">
        <v>60</v>
      </c>
      <c r="C133" s="11" t="s">
        <v>159</v>
      </c>
      <c r="D133" s="10">
        <v>27</v>
      </c>
      <c r="E133" s="10">
        <v>28</v>
      </c>
      <c r="F133" s="10">
        <v>28</v>
      </c>
      <c r="G133" s="10">
        <v>30</v>
      </c>
      <c r="H133" s="22">
        <f t="shared" si="3"/>
        <v>28.25</v>
      </c>
      <c r="I133" s="21">
        <f t="shared" si="5"/>
        <v>1695</v>
      </c>
    </row>
    <row r="134" spans="1:9" x14ac:dyDescent="0.25">
      <c r="A134" s="25">
        <v>129</v>
      </c>
      <c r="B134" s="12">
        <v>60</v>
      </c>
      <c r="C134" s="11" t="s">
        <v>160</v>
      </c>
      <c r="D134" s="10">
        <v>27</v>
      </c>
      <c r="E134" s="10">
        <v>28</v>
      </c>
      <c r="F134" s="10">
        <v>28</v>
      </c>
      <c r="G134" s="10">
        <v>30</v>
      </c>
      <c r="H134" s="22">
        <f t="shared" si="3"/>
        <v>28.25</v>
      </c>
      <c r="I134" s="21">
        <f t="shared" si="5"/>
        <v>1695</v>
      </c>
    </row>
    <row r="135" spans="1:9" x14ac:dyDescent="0.25">
      <c r="A135" s="25">
        <v>130</v>
      </c>
      <c r="B135" s="12">
        <v>60</v>
      </c>
      <c r="C135" s="11" t="s">
        <v>161</v>
      </c>
      <c r="D135" s="10">
        <v>27</v>
      </c>
      <c r="E135" s="10">
        <v>28</v>
      </c>
      <c r="F135" s="10">
        <v>28</v>
      </c>
      <c r="G135" s="10">
        <v>30</v>
      </c>
      <c r="H135" s="22">
        <f t="shared" si="3"/>
        <v>28.25</v>
      </c>
      <c r="I135" s="21">
        <f t="shared" si="5"/>
        <v>1695</v>
      </c>
    </row>
    <row r="136" spans="1:9" ht="47.25" x14ac:dyDescent="0.25">
      <c r="A136" s="25">
        <v>131</v>
      </c>
      <c r="B136" s="12">
        <v>60</v>
      </c>
      <c r="C136" s="11" t="s">
        <v>162</v>
      </c>
      <c r="D136" s="10">
        <v>48</v>
      </c>
      <c r="E136" s="10">
        <v>49</v>
      </c>
      <c r="F136" s="10">
        <v>49.9</v>
      </c>
      <c r="G136" s="10">
        <v>49.9</v>
      </c>
      <c r="H136" s="22">
        <f t="shared" si="3"/>
        <v>49.2</v>
      </c>
      <c r="I136" s="21">
        <f t="shared" si="5"/>
        <v>2952</v>
      </c>
    </row>
    <row r="137" spans="1:9" x14ac:dyDescent="0.25">
      <c r="A137" s="25">
        <v>132</v>
      </c>
      <c r="B137" s="12">
        <v>120</v>
      </c>
      <c r="C137" s="11" t="s">
        <v>136</v>
      </c>
      <c r="D137" s="10">
        <v>11</v>
      </c>
      <c r="E137" s="10">
        <v>11.9</v>
      </c>
      <c r="F137" s="10">
        <v>15.8</v>
      </c>
      <c r="G137" s="10">
        <v>15.8</v>
      </c>
      <c r="H137" s="22">
        <f t="shared" si="3"/>
        <v>13.625</v>
      </c>
      <c r="I137" s="21">
        <f t="shared" si="5"/>
        <v>1635</v>
      </c>
    </row>
    <row r="138" spans="1:9" x14ac:dyDescent="0.25">
      <c r="A138" s="25">
        <v>133</v>
      </c>
      <c r="B138" s="12">
        <v>6</v>
      </c>
      <c r="C138" s="11" t="s">
        <v>137</v>
      </c>
      <c r="D138" s="10">
        <v>26</v>
      </c>
      <c r="E138" s="10">
        <v>28</v>
      </c>
      <c r="F138" s="10">
        <v>26</v>
      </c>
      <c r="G138" s="10">
        <v>28</v>
      </c>
      <c r="H138" s="22">
        <f t="shared" si="3"/>
        <v>27</v>
      </c>
      <c r="I138" s="21">
        <f t="shared" si="5"/>
        <v>162</v>
      </c>
    </row>
    <row r="139" spans="1:9" x14ac:dyDescent="0.25">
      <c r="A139" s="25">
        <v>134</v>
      </c>
      <c r="B139" s="12">
        <v>60</v>
      </c>
      <c r="C139" s="11" t="s">
        <v>138</v>
      </c>
      <c r="D139" s="10">
        <v>45</v>
      </c>
      <c r="E139" s="10">
        <v>51</v>
      </c>
      <c r="F139" s="10">
        <v>46</v>
      </c>
      <c r="G139" s="10">
        <v>46</v>
      </c>
      <c r="H139" s="22">
        <f t="shared" si="3"/>
        <v>47</v>
      </c>
      <c r="I139" s="21">
        <f t="shared" si="5"/>
        <v>2820</v>
      </c>
    </row>
    <row r="140" spans="1:9" x14ac:dyDescent="0.25">
      <c r="A140" s="25">
        <v>135</v>
      </c>
      <c r="B140" s="12">
        <v>30</v>
      </c>
      <c r="C140" s="11" t="s">
        <v>139</v>
      </c>
      <c r="D140" s="10">
        <v>52</v>
      </c>
      <c r="E140" s="10">
        <v>52.9</v>
      </c>
      <c r="F140" s="10">
        <v>53</v>
      </c>
      <c r="G140" s="10">
        <v>56</v>
      </c>
      <c r="H140" s="22">
        <f t="shared" si="3"/>
        <v>53.475000000000001</v>
      </c>
      <c r="I140" s="21">
        <f t="shared" si="5"/>
        <v>1604.25</v>
      </c>
    </row>
    <row r="141" spans="1:9" x14ac:dyDescent="0.25">
      <c r="A141" s="25">
        <v>136</v>
      </c>
      <c r="B141" s="12">
        <v>30</v>
      </c>
      <c r="C141" s="11" t="s">
        <v>140</v>
      </c>
      <c r="D141" s="10">
        <v>50</v>
      </c>
      <c r="E141" s="10">
        <v>51</v>
      </c>
      <c r="F141" s="10">
        <v>54</v>
      </c>
      <c r="G141" s="10">
        <v>56</v>
      </c>
      <c r="H141" s="22">
        <f t="shared" si="3"/>
        <v>52.75</v>
      </c>
      <c r="I141" s="21">
        <f t="shared" si="5"/>
        <v>1582.5</v>
      </c>
    </row>
    <row r="142" spans="1:9" x14ac:dyDescent="0.25">
      <c r="A142" s="25">
        <v>137</v>
      </c>
      <c r="B142" s="12">
        <v>15</v>
      </c>
      <c r="C142" s="11" t="s">
        <v>141</v>
      </c>
      <c r="D142" s="10">
        <v>129</v>
      </c>
      <c r="E142" s="10">
        <v>130</v>
      </c>
      <c r="F142" s="10">
        <v>129</v>
      </c>
      <c r="G142" s="10">
        <v>129</v>
      </c>
      <c r="H142" s="22">
        <f t="shared" si="3"/>
        <v>129.25</v>
      </c>
      <c r="I142" s="21">
        <f t="shared" si="5"/>
        <v>1938.75</v>
      </c>
    </row>
    <row r="143" spans="1:9" x14ac:dyDescent="0.25">
      <c r="A143" s="25">
        <v>138</v>
      </c>
      <c r="B143" s="12">
        <v>60</v>
      </c>
      <c r="C143" s="11" t="s">
        <v>142</v>
      </c>
      <c r="D143" s="10">
        <v>11.9</v>
      </c>
      <c r="E143" s="10">
        <v>13</v>
      </c>
      <c r="F143" s="10">
        <v>12</v>
      </c>
      <c r="G143" s="10">
        <v>12.2</v>
      </c>
      <c r="H143" s="22">
        <f t="shared" si="3"/>
        <v>12.274999999999999</v>
      </c>
      <c r="I143" s="21">
        <f t="shared" si="5"/>
        <v>736.49999999999989</v>
      </c>
    </row>
    <row r="144" spans="1:9" x14ac:dyDescent="0.25">
      <c r="A144" s="25">
        <v>139</v>
      </c>
      <c r="B144" s="12">
        <v>60</v>
      </c>
      <c r="C144" s="11" t="s">
        <v>143</v>
      </c>
      <c r="D144" s="10">
        <v>18</v>
      </c>
      <c r="E144" s="10">
        <v>19</v>
      </c>
      <c r="F144" s="10">
        <v>19</v>
      </c>
      <c r="G144" s="10">
        <v>22</v>
      </c>
      <c r="H144" s="22">
        <f t="shared" si="3"/>
        <v>19.5</v>
      </c>
      <c r="I144" s="21">
        <f t="shared" si="5"/>
        <v>1170</v>
      </c>
    </row>
    <row r="145" spans="1:9" x14ac:dyDescent="0.25">
      <c r="A145" s="25">
        <v>140</v>
      </c>
      <c r="B145" s="12">
        <v>60</v>
      </c>
      <c r="C145" s="11" t="s">
        <v>145</v>
      </c>
      <c r="D145" s="10">
        <v>18</v>
      </c>
      <c r="E145" s="10">
        <v>19</v>
      </c>
      <c r="F145" s="10">
        <v>19</v>
      </c>
      <c r="G145" s="10">
        <v>22</v>
      </c>
      <c r="H145" s="22">
        <f t="shared" si="3"/>
        <v>19.5</v>
      </c>
      <c r="I145" s="21">
        <f t="shared" si="5"/>
        <v>1170</v>
      </c>
    </row>
    <row r="146" spans="1:9" x14ac:dyDescent="0.25">
      <c r="A146" s="25">
        <v>141</v>
      </c>
      <c r="B146" s="12">
        <v>3</v>
      </c>
      <c r="C146" s="11" t="s">
        <v>144</v>
      </c>
      <c r="D146" s="10">
        <v>18</v>
      </c>
      <c r="E146" s="10">
        <v>19</v>
      </c>
      <c r="F146" s="10">
        <v>19</v>
      </c>
      <c r="G146" s="10">
        <v>22</v>
      </c>
      <c r="H146" s="22">
        <f t="shared" si="3"/>
        <v>19.5</v>
      </c>
      <c r="I146" s="21">
        <f t="shared" ref="I146:I170" si="6">H146*B146</f>
        <v>58.5</v>
      </c>
    </row>
    <row r="147" spans="1:9" x14ac:dyDescent="0.25">
      <c r="A147" s="25">
        <v>142</v>
      </c>
      <c r="B147" s="12">
        <v>3</v>
      </c>
      <c r="C147" s="11" t="s">
        <v>146</v>
      </c>
      <c r="D147" s="10">
        <v>84.9</v>
      </c>
      <c r="E147" s="10">
        <v>86</v>
      </c>
      <c r="F147" s="10">
        <v>84.9</v>
      </c>
      <c r="G147" s="10">
        <v>84.9</v>
      </c>
      <c r="H147" s="22">
        <f t="shared" si="3"/>
        <v>85.175000000000011</v>
      </c>
      <c r="I147" s="21">
        <f t="shared" si="6"/>
        <v>255.52500000000003</v>
      </c>
    </row>
    <row r="148" spans="1:9" x14ac:dyDescent="0.25">
      <c r="A148" s="25">
        <v>143</v>
      </c>
      <c r="B148" s="12">
        <v>6</v>
      </c>
      <c r="C148" s="11" t="s">
        <v>147</v>
      </c>
      <c r="D148" s="10">
        <v>21</v>
      </c>
      <c r="E148" s="10">
        <v>22</v>
      </c>
      <c r="F148" s="10">
        <v>21</v>
      </c>
      <c r="G148" s="10">
        <v>25</v>
      </c>
      <c r="H148" s="22">
        <f t="shared" si="3"/>
        <v>22.25</v>
      </c>
      <c r="I148" s="21">
        <f t="shared" si="6"/>
        <v>133.5</v>
      </c>
    </row>
    <row r="149" spans="1:9" x14ac:dyDescent="0.25">
      <c r="A149" s="25">
        <v>144</v>
      </c>
      <c r="B149" s="12">
        <v>6</v>
      </c>
      <c r="C149" s="11" t="s">
        <v>148</v>
      </c>
      <c r="D149" s="10">
        <v>25</v>
      </c>
      <c r="E149" s="10">
        <v>26</v>
      </c>
      <c r="F149" s="10">
        <v>95</v>
      </c>
      <c r="G149" s="10">
        <v>95</v>
      </c>
      <c r="H149" s="22">
        <f t="shared" si="3"/>
        <v>60.25</v>
      </c>
      <c r="I149" s="21">
        <f t="shared" si="6"/>
        <v>361.5</v>
      </c>
    </row>
    <row r="150" spans="1:9" x14ac:dyDescent="0.25">
      <c r="A150" s="25">
        <v>145</v>
      </c>
      <c r="B150" s="12">
        <v>3</v>
      </c>
      <c r="C150" s="11" t="s">
        <v>149</v>
      </c>
      <c r="D150" s="10">
        <v>29</v>
      </c>
      <c r="E150" s="10">
        <v>30</v>
      </c>
      <c r="F150" s="10">
        <v>69.8</v>
      </c>
      <c r="G150" s="10">
        <v>27</v>
      </c>
      <c r="H150" s="22">
        <f t="shared" si="3"/>
        <v>38.950000000000003</v>
      </c>
      <c r="I150" s="21">
        <f t="shared" si="6"/>
        <v>116.85000000000001</v>
      </c>
    </row>
    <row r="151" spans="1:9" x14ac:dyDescent="0.25">
      <c r="A151" s="25">
        <v>146</v>
      </c>
      <c r="B151" s="12">
        <v>3</v>
      </c>
      <c r="C151" s="11" t="s">
        <v>150</v>
      </c>
      <c r="D151" s="10">
        <v>29</v>
      </c>
      <c r="E151" s="10">
        <v>30</v>
      </c>
      <c r="F151" s="10">
        <v>69.8</v>
      </c>
      <c r="G151" s="10">
        <v>69.8</v>
      </c>
      <c r="H151" s="22">
        <f t="shared" si="3"/>
        <v>49.650000000000006</v>
      </c>
      <c r="I151" s="21">
        <f t="shared" si="6"/>
        <v>148.95000000000002</v>
      </c>
    </row>
    <row r="152" spans="1:9" x14ac:dyDescent="0.25">
      <c r="A152" s="25">
        <v>147</v>
      </c>
      <c r="B152" s="12">
        <v>90</v>
      </c>
      <c r="C152" s="11" t="s">
        <v>151</v>
      </c>
      <c r="D152" s="10">
        <v>4.2</v>
      </c>
      <c r="E152" s="10">
        <v>5</v>
      </c>
      <c r="F152" s="10">
        <v>4.2</v>
      </c>
      <c r="G152" s="10">
        <v>69.8</v>
      </c>
      <c r="H152" s="22">
        <f t="shared" si="3"/>
        <v>20.799999999999997</v>
      </c>
      <c r="I152" s="21">
        <f t="shared" si="6"/>
        <v>1871.9999999999998</v>
      </c>
    </row>
    <row r="153" spans="1:9" x14ac:dyDescent="0.25">
      <c r="A153" s="25">
        <v>148</v>
      </c>
      <c r="B153" s="12">
        <v>30</v>
      </c>
      <c r="C153" s="11" t="s">
        <v>152</v>
      </c>
      <c r="D153" s="10">
        <v>13.25</v>
      </c>
      <c r="E153" s="10">
        <v>14</v>
      </c>
      <c r="F153" s="10">
        <v>13.25</v>
      </c>
      <c r="G153" s="10">
        <v>4.2</v>
      </c>
      <c r="H153" s="22">
        <f t="shared" si="3"/>
        <v>11.175000000000001</v>
      </c>
      <c r="I153" s="21">
        <f t="shared" si="6"/>
        <v>335.25</v>
      </c>
    </row>
    <row r="154" spans="1:9" x14ac:dyDescent="0.25">
      <c r="A154" s="25">
        <v>149</v>
      </c>
      <c r="B154" s="12">
        <v>30</v>
      </c>
      <c r="C154" s="11" t="s">
        <v>153</v>
      </c>
      <c r="D154" s="10">
        <v>5</v>
      </c>
      <c r="E154" s="10">
        <v>5.9</v>
      </c>
      <c r="F154" s="10">
        <v>5.5</v>
      </c>
      <c r="G154" s="10">
        <v>13.25</v>
      </c>
      <c r="H154" s="22">
        <f t="shared" si="3"/>
        <v>7.4124999999999996</v>
      </c>
      <c r="I154" s="21">
        <f t="shared" si="6"/>
        <v>222.375</v>
      </c>
    </row>
    <row r="155" spans="1:9" x14ac:dyDescent="0.25">
      <c r="A155" s="25">
        <v>150</v>
      </c>
      <c r="B155" s="12">
        <v>450</v>
      </c>
      <c r="C155" s="11" t="s">
        <v>154</v>
      </c>
      <c r="D155" s="10">
        <v>12</v>
      </c>
      <c r="E155" s="10">
        <v>12.9</v>
      </c>
      <c r="F155" s="10">
        <v>18.899999999999999</v>
      </c>
      <c r="G155" s="10">
        <v>18.899999999999999</v>
      </c>
      <c r="H155" s="22">
        <f t="shared" si="3"/>
        <v>15.674999999999999</v>
      </c>
      <c r="I155" s="21">
        <f t="shared" si="6"/>
        <v>7053.7499999999991</v>
      </c>
    </row>
    <row r="156" spans="1:9" x14ac:dyDescent="0.25">
      <c r="A156" s="25">
        <v>151</v>
      </c>
      <c r="B156" s="12">
        <v>9</v>
      </c>
      <c r="C156" s="11" t="s">
        <v>155</v>
      </c>
      <c r="D156" s="10">
        <v>68</v>
      </c>
      <c r="E156" s="10">
        <v>70</v>
      </c>
      <c r="F156" s="10">
        <v>78</v>
      </c>
      <c r="G156" s="10">
        <v>79</v>
      </c>
      <c r="H156" s="22">
        <f t="shared" si="3"/>
        <v>73.75</v>
      </c>
      <c r="I156" s="21">
        <f t="shared" si="6"/>
        <v>663.75</v>
      </c>
    </row>
    <row r="157" spans="1:9" x14ac:dyDescent="0.25">
      <c r="A157" s="25">
        <v>152</v>
      </c>
      <c r="B157" s="12">
        <v>450</v>
      </c>
      <c r="C157" s="11" t="s">
        <v>156</v>
      </c>
      <c r="D157" s="10">
        <v>12</v>
      </c>
      <c r="E157" s="10">
        <v>13</v>
      </c>
      <c r="F157" s="10">
        <v>18.899999999999999</v>
      </c>
      <c r="G157" s="10">
        <v>18.899999999999999</v>
      </c>
      <c r="H157" s="22">
        <f t="shared" si="3"/>
        <v>15.7</v>
      </c>
      <c r="I157" s="21">
        <f t="shared" si="6"/>
        <v>7065</v>
      </c>
    </row>
    <row r="158" spans="1:9" x14ac:dyDescent="0.25">
      <c r="A158" s="25">
        <v>153</v>
      </c>
      <c r="B158" s="12">
        <v>3</v>
      </c>
      <c r="C158" s="11" t="s">
        <v>163</v>
      </c>
      <c r="D158" s="10">
        <v>30</v>
      </c>
      <c r="E158" s="10">
        <v>31</v>
      </c>
      <c r="F158" s="10">
        <v>30</v>
      </c>
      <c r="G158" s="10">
        <v>32</v>
      </c>
      <c r="H158" s="22">
        <f t="shared" si="3"/>
        <v>30.75</v>
      </c>
      <c r="I158" s="21">
        <f t="shared" si="6"/>
        <v>92.25</v>
      </c>
    </row>
    <row r="159" spans="1:9" x14ac:dyDescent="0.25">
      <c r="A159" s="25">
        <v>154</v>
      </c>
      <c r="B159" s="12">
        <v>3</v>
      </c>
      <c r="C159" s="11" t="s">
        <v>164</v>
      </c>
      <c r="D159" s="10">
        <v>30</v>
      </c>
      <c r="E159" s="10">
        <v>31</v>
      </c>
      <c r="F159" s="10">
        <v>30</v>
      </c>
      <c r="G159" s="10">
        <v>32</v>
      </c>
      <c r="H159" s="22">
        <f t="shared" si="3"/>
        <v>30.75</v>
      </c>
      <c r="I159" s="21">
        <f t="shared" si="6"/>
        <v>92.25</v>
      </c>
    </row>
    <row r="160" spans="1:9" x14ac:dyDescent="0.25">
      <c r="A160" s="25">
        <v>155</v>
      </c>
      <c r="B160" s="12">
        <v>3</v>
      </c>
      <c r="C160" s="11" t="s">
        <v>165</v>
      </c>
      <c r="D160" s="10">
        <v>46</v>
      </c>
      <c r="E160" s="10">
        <v>47</v>
      </c>
      <c r="F160" s="10">
        <v>46</v>
      </c>
      <c r="G160" s="10">
        <v>46</v>
      </c>
      <c r="H160" s="22">
        <f t="shared" si="3"/>
        <v>46.25</v>
      </c>
      <c r="I160" s="21">
        <f t="shared" si="6"/>
        <v>138.75</v>
      </c>
    </row>
    <row r="161" spans="1:9" x14ac:dyDescent="0.25">
      <c r="A161" s="25">
        <v>156</v>
      </c>
      <c r="B161" s="12">
        <v>3</v>
      </c>
      <c r="C161" s="11" t="s">
        <v>166</v>
      </c>
      <c r="D161" s="10">
        <v>46</v>
      </c>
      <c r="E161" s="10">
        <v>47</v>
      </c>
      <c r="F161" s="10">
        <v>46</v>
      </c>
      <c r="G161" s="10">
        <v>48</v>
      </c>
      <c r="H161" s="22">
        <f t="shared" si="3"/>
        <v>46.75</v>
      </c>
      <c r="I161" s="21">
        <f t="shared" si="6"/>
        <v>140.25</v>
      </c>
    </row>
    <row r="162" spans="1:9" x14ac:dyDescent="0.25">
      <c r="A162" s="25">
        <v>157</v>
      </c>
      <c r="B162" s="12">
        <v>450</v>
      </c>
      <c r="C162" s="11" t="s">
        <v>167</v>
      </c>
      <c r="D162" s="10">
        <v>12</v>
      </c>
      <c r="E162" s="10">
        <v>13</v>
      </c>
      <c r="F162" s="10">
        <v>16.97</v>
      </c>
      <c r="G162" s="10">
        <v>16.97</v>
      </c>
      <c r="H162" s="22">
        <f t="shared" si="3"/>
        <v>14.734999999999999</v>
      </c>
      <c r="I162" s="21">
        <f t="shared" si="6"/>
        <v>6630.75</v>
      </c>
    </row>
    <row r="163" spans="1:9" x14ac:dyDescent="0.25">
      <c r="A163" s="25">
        <v>158</v>
      </c>
      <c r="B163" s="12">
        <v>9</v>
      </c>
      <c r="C163" s="11" t="s">
        <v>168</v>
      </c>
      <c r="D163" s="10">
        <v>28</v>
      </c>
      <c r="E163" s="10">
        <v>29</v>
      </c>
      <c r="F163" s="10">
        <v>38</v>
      </c>
      <c r="G163" s="10">
        <v>45</v>
      </c>
      <c r="H163" s="22">
        <f t="shared" si="3"/>
        <v>35</v>
      </c>
      <c r="I163" s="21">
        <f t="shared" si="6"/>
        <v>315</v>
      </c>
    </row>
    <row r="164" spans="1:9" x14ac:dyDescent="0.25">
      <c r="A164" s="25">
        <v>159</v>
      </c>
      <c r="B164" s="12">
        <v>300</v>
      </c>
      <c r="C164" s="11" t="s">
        <v>169</v>
      </c>
      <c r="D164" s="10">
        <v>12</v>
      </c>
      <c r="E164" s="10">
        <v>13</v>
      </c>
      <c r="F164" s="10">
        <v>18.55</v>
      </c>
      <c r="G164" s="10">
        <v>18.55</v>
      </c>
      <c r="H164" s="22">
        <f t="shared" si="3"/>
        <v>15.524999999999999</v>
      </c>
      <c r="I164" s="21">
        <f t="shared" si="6"/>
        <v>4657.5</v>
      </c>
    </row>
    <row r="165" spans="1:9" x14ac:dyDescent="0.25">
      <c r="A165" s="25">
        <v>160</v>
      </c>
      <c r="B165" s="12">
        <v>3</v>
      </c>
      <c r="C165" s="11" t="s">
        <v>170</v>
      </c>
      <c r="D165" s="10">
        <v>12</v>
      </c>
      <c r="E165" s="10">
        <v>13</v>
      </c>
      <c r="F165" s="10">
        <v>12</v>
      </c>
      <c r="G165" s="10">
        <v>13</v>
      </c>
      <c r="H165" s="22">
        <f t="shared" si="3"/>
        <v>12.5</v>
      </c>
      <c r="I165" s="21">
        <f t="shared" si="6"/>
        <v>37.5</v>
      </c>
    </row>
    <row r="166" spans="1:9" x14ac:dyDescent="0.25">
      <c r="A166" s="25">
        <v>161</v>
      </c>
      <c r="B166" s="12">
        <v>3</v>
      </c>
      <c r="C166" s="11" t="s">
        <v>171</v>
      </c>
      <c r="D166" s="10">
        <v>12</v>
      </c>
      <c r="E166" s="10">
        <v>13</v>
      </c>
      <c r="F166" s="10">
        <v>12</v>
      </c>
      <c r="G166" s="10">
        <v>13</v>
      </c>
      <c r="H166" s="22">
        <f t="shared" si="3"/>
        <v>12.5</v>
      </c>
      <c r="I166" s="21">
        <f t="shared" si="6"/>
        <v>37.5</v>
      </c>
    </row>
    <row r="167" spans="1:9" x14ac:dyDescent="0.25">
      <c r="A167" s="25">
        <v>162</v>
      </c>
      <c r="B167" s="12">
        <v>3</v>
      </c>
      <c r="C167" s="11" t="s">
        <v>172</v>
      </c>
      <c r="D167" s="10">
        <v>15</v>
      </c>
      <c r="E167" s="10">
        <v>16</v>
      </c>
      <c r="F167" s="10">
        <v>15</v>
      </c>
      <c r="G167" s="10">
        <v>17</v>
      </c>
      <c r="H167" s="22">
        <f t="shared" si="3"/>
        <v>15.75</v>
      </c>
      <c r="I167" s="21">
        <f t="shared" si="6"/>
        <v>47.25</v>
      </c>
    </row>
    <row r="168" spans="1:9" x14ac:dyDescent="0.25">
      <c r="A168" s="25">
        <v>163</v>
      </c>
      <c r="B168" s="12">
        <v>450</v>
      </c>
      <c r="C168" s="11" t="s">
        <v>173</v>
      </c>
      <c r="D168" s="10">
        <v>5.3</v>
      </c>
      <c r="E168" s="10">
        <v>6</v>
      </c>
      <c r="F168" s="10">
        <v>5.3</v>
      </c>
      <c r="G168" s="10">
        <v>5.3</v>
      </c>
      <c r="H168" s="22">
        <f t="shared" si="3"/>
        <v>5.4750000000000005</v>
      </c>
      <c r="I168" s="21">
        <f t="shared" si="6"/>
        <v>2463.7500000000005</v>
      </c>
    </row>
    <row r="169" spans="1:9" x14ac:dyDescent="0.25">
      <c r="A169" s="25">
        <v>164</v>
      </c>
      <c r="B169" s="12">
        <v>30</v>
      </c>
      <c r="C169" s="11" t="s">
        <v>174</v>
      </c>
      <c r="D169" s="10">
        <v>13</v>
      </c>
      <c r="E169" s="10">
        <v>14</v>
      </c>
      <c r="F169" s="10">
        <v>13</v>
      </c>
      <c r="G169" s="10">
        <v>16</v>
      </c>
      <c r="H169" s="22">
        <f t="shared" si="3"/>
        <v>14</v>
      </c>
      <c r="I169" s="21">
        <f t="shared" si="6"/>
        <v>420</v>
      </c>
    </row>
    <row r="170" spans="1:9" ht="16.5" thickBot="1" x14ac:dyDescent="0.3">
      <c r="A170" s="25">
        <v>165</v>
      </c>
      <c r="B170" s="12">
        <v>90</v>
      </c>
      <c r="C170" s="11" t="s">
        <v>175</v>
      </c>
      <c r="D170" s="10">
        <v>7.98</v>
      </c>
      <c r="E170" s="10">
        <v>9</v>
      </c>
      <c r="F170" s="10">
        <v>9.98</v>
      </c>
      <c r="G170" s="10">
        <v>9.98</v>
      </c>
      <c r="H170" s="22">
        <f t="shared" si="3"/>
        <v>9.2349999999999994</v>
      </c>
      <c r="I170" s="21">
        <f t="shared" si="6"/>
        <v>831.15</v>
      </c>
    </row>
    <row r="171" spans="1:9" ht="16.5" customHeight="1" thickBot="1" x14ac:dyDescent="0.3">
      <c r="A171" s="27" t="s">
        <v>176</v>
      </c>
      <c r="B171" s="28"/>
      <c r="C171" s="28"/>
      <c r="D171" s="28"/>
      <c r="E171" s="28"/>
      <c r="F171" s="28"/>
      <c r="G171" s="28"/>
      <c r="H171" s="28"/>
      <c r="I171" s="29"/>
    </row>
    <row r="172" spans="1:9" x14ac:dyDescent="0.25">
      <c r="A172" s="12">
        <v>166</v>
      </c>
      <c r="B172" s="12">
        <v>6</v>
      </c>
      <c r="C172" s="11" t="s">
        <v>177</v>
      </c>
      <c r="D172" s="10">
        <v>10</v>
      </c>
      <c r="E172" s="10">
        <v>11</v>
      </c>
      <c r="F172" s="10">
        <v>10</v>
      </c>
      <c r="G172" s="10">
        <v>15</v>
      </c>
      <c r="H172" s="22">
        <f>SUM(D172:G172)/4</f>
        <v>11.5</v>
      </c>
      <c r="I172" s="22">
        <f t="shared" ref="I172:I213" si="7">H172*B172</f>
        <v>69</v>
      </c>
    </row>
    <row r="173" spans="1:9" x14ac:dyDescent="0.25">
      <c r="A173" s="12">
        <v>167</v>
      </c>
      <c r="B173" s="12">
        <v>90</v>
      </c>
      <c r="C173" s="11" t="s">
        <v>178</v>
      </c>
      <c r="D173" s="10">
        <v>5.8</v>
      </c>
      <c r="E173" s="10">
        <v>6.5</v>
      </c>
      <c r="F173" s="10">
        <v>6.8</v>
      </c>
      <c r="G173" s="10">
        <v>6.8</v>
      </c>
      <c r="H173" s="22">
        <f t="shared" ref="H173:H213" si="8">SUM(D173:G173)/4</f>
        <v>6.4750000000000005</v>
      </c>
      <c r="I173" s="22">
        <f t="shared" si="7"/>
        <v>582.75</v>
      </c>
    </row>
    <row r="174" spans="1:9" x14ac:dyDescent="0.25">
      <c r="A174" s="12">
        <v>168</v>
      </c>
      <c r="B174" s="12">
        <v>6</v>
      </c>
      <c r="C174" s="11" t="s">
        <v>179</v>
      </c>
      <c r="D174" s="10">
        <v>15</v>
      </c>
      <c r="E174" s="10">
        <v>16</v>
      </c>
      <c r="F174" s="10">
        <v>15</v>
      </c>
      <c r="G174" s="10">
        <v>20</v>
      </c>
      <c r="H174" s="22">
        <f t="shared" si="8"/>
        <v>16.5</v>
      </c>
      <c r="I174" s="22">
        <f t="shared" si="7"/>
        <v>99</v>
      </c>
    </row>
    <row r="175" spans="1:9" x14ac:dyDescent="0.25">
      <c r="A175" s="12">
        <v>169</v>
      </c>
      <c r="B175" s="12">
        <v>6</v>
      </c>
      <c r="C175" s="11" t="s">
        <v>180</v>
      </c>
      <c r="D175" s="10">
        <v>29</v>
      </c>
      <c r="E175" s="10">
        <v>30</v>
      </c>
      <c r="F175" s="10">
        <v>39</v>
      </c>
      <c r="G175" s="10">
        <v>39</v>
      </c>
      <c r="H175" s="22">
        <f t="shared" si="8"/>
        <v>34.25</v>
      </c>
      <c r="I175" s="22">
        <f t="shared" si="7"/>
        <v>205.5</v>
      </c>
    </row>
    <row r="176" spans="1:9" x14ac:dyDescent="0.25">
      <c r="A176" s="12">
        <v>170</v>
      </c>
      <c r="B176" s="12">
        <v>30</v>
      </c>
      <c r="C176" s="11" t="s">
        <v>181</v>
      </c>
      <c r="D176" s="10">
        <v>21</v>
      </c>
      <c r="E176" s="10">
        <v>22</v>
      </c>
      <c r="F176" s="10">
        <v>26</v>
      </c>
      <c r="G176" s="10">
        <v>26</v>
      </c>
      <c r="H176" s="22">
        <f t="shared" si="8"/>
        <v>23.75</v>
      </c>
      <c r="I176" s="22">
        <f t="shared" si="7"/>
        <v>712.5</v>
      </c>
    </row>
    <row r="177" spans="1:9" x14ac:dyDescent="0.25">
      <c r="A177" s="12">
        <v>171</v>
      </c>
      <c r="B177" s="12">
        <v>30</v>
      </c>
      <c r="C177" s="11" t="s">
        <v>182</v>
      </c>
      <c r="D177" s="10">
        <v>21</v>
      </c>
      <c r="E177" s="10">
        <v>22</v>
      </c>
      <c r="F177" s="10">
        <v>26</v>
      </c>
      <c r="G177" s="10">
        <v>26</v>
      </c>
      <c r="H177" s="22">
        <f t="shared" si="8"/>
        <v>23.75</v>
      </c>
      <c r="I177" s="22">
        <f t="shared" si="7"/>
        <v>712.5</v>
      </c>
    </row>
    <row r="178" spans="1:9" x14ac:dyDescent="0.25">
      <c r="A178" s="12">
        <v>172</v>
      </c>
      <c r="B178" s="12">
        <v>30</v>
      </c>
      <c r="C178" s="11" t="s">
        <v>183</v>
      </c>
      <c r="D178" s="10">
        <v>9</v>
      </c>
      <c r="E178" s="10">
        <v>10</v>
      </c>
      <c r="F178" s="10">
        <v>10</v>
      </c>
      <c r="G178" s="10">
        <v>15</v>
      </c>
      <c r="H178" s="22">
        <f t="shared" si="8"/>
        <v>11</v>
      </c>
      <c r="I178" s="22">
        <f t="shared" si="7"/>
        <v>330</v>
      </c>
    </row>
    <row r="179" spans="1:9" x14ac:dyDescent="0.25">
      <c r="A179" s="12">
        <v>173</v>
      </c>
      <c r="B179" s="12">
        <v>3</v>
      </c>
      <c r="C179" s="11" t="s">
        <v>184</v>
      </c>
      <c r="D179" s="10">
        <v>96</v>
      </c>
      <c r="E179" s="10">
        <v>98</v>
      </c>
      <c r="F179" s="10">
        <v>116</v>
      </c>
      <c r="G179" s="10">
        <v>116</v>
      </c>
      <c r="H179" s="22">
        <f t="shared" si="8"/>
        <v>106.5</v>
      </c>
      <c r="I179" s="22">
        <f t="shared" si="7"/>
        <v>319.5</v>
      </c>
    </row>
    <row r="180" spans="1:9" x14ac:dyDescent="0.25">
      <c r="A180" s="12">
        <v>174</v>
      </c>
      <c r="B180" s="12">
        <v>30</v>
      </c>
      <c r="C180" s="11" t="s">
        <v>185</v>
      </c>
      <c r="D180" s="10">
        <v>9</v>
      </c>
      <c r="E180" s="10">
        <v>9.9</v>
      </c>
      <c r="F180" s="10">
        <v>10</v>
      </c>
      <c r="G180" s="10">
        <v>13</v>
      </c>
      <c r="H180" s="22">
        <f t="shared" si="8"/>
        <v>10.475</v>
      </c>
      <c r="I180" s="22">
        <f t="shared" si="7"/>
        <v>314.25</v>
      </c>
    </row>
    <row r="181" spans="1:9" x14ac:dyDescent="0.25">
      <c r="A181" s="12">
        <v>175</v>
      </c>
      <c r="B181" s="12">
        <v>30</v>
      </c>
      <c r="C181" s="11" t="s">
        <v>186</v>
      </c>
      <c r="D181" s="10">
        <v>9</v>
      </c>
      <c r="E181" s="10">
        <v>9.9</v>
      </c>
      <c r="F181" s="10">
        <v>10</v>
      </c>
      <c r="G181" s="10">
        <v>13</v>
      </c>
      <c r="H181" s="22">
        <f t="shared" si="8"/>
        <v>10.475</v>
      </c>
      <c r="I181" s="22">
        <f t="shared" si="7"/>
        <v>314.25</v>
      </c>
    </row>
    <row r="182" spans="1:9" x14ac:dyDescent="0.25">
      <c r="A182" s="12">
        <v>176</v>
      </c>
      <c r="B182" s="12">
        <v>15</v>
      </c>
      <c r="C182" s="11" t="s">
        <v>187</v>
      </c>
      <c r="D182" s="10">
        <v>17.899999999999999</v>
      </c>
      <c r="E182" s="10">
        <v>18.899999999999999</v>
      </c>
      <c r="F182" s="10">
        <v>18.899999999999999</v>
      </c>
      <c r="G182" s="10">
        <v>18.899999999999999</v>
      </c>
      <c r="H182" s="22">
        <f t="shared" si="8"/>
        <v>18.649999999999999</v>
      </c>
      <c r="I182" s="22">
        <f t="shared" si="7"/>
        <v>279.75</v>
      </c>
    </row>
    <row r="183" spans="1:9" x14ac:dyDescent="0.25">
      <c r="A183" s="12">
        <v>177</v>
      </c>
      <c r="B183" s="12">
        <v>30</v>
      </c>
      <c r="C183" s="11" t="s">
        <v>188</v>
      </c>
      <c r="D183" s="10">
        <v>17</v>
      </c>
      <c r="E183" s="10">
        <v>18</v>
      </c>
      <c r="F183" s="10">
        <v>18</v>
      </c>
      <c r="G183" s="10">
        <v>18</v>
      </c>
      <c r="H183" s="22">
        <f t="shared" si="8"/>
        <v>17.75</v>
      </c>
      <c r="I183" s="22">
        <f t="shared" si="7"/>
        <v>532.5</v>
      </c>
    </row>
    <row r="184" spans="1:9" x14ac:dyDescent="0.25">
      <c r="A184" s="12">
        <v>178</v>
      </c>
      <c r="B184" s="12">
        <v>30</v>
      </c>
      <c r="C184" s="11" t="s">
        <v>189</v>
      </c>
      <c r="D184" s="10">
        <v>10</v>
      </c>
      <c r="E184" s="10">
        <v>11</v>
      </c>
      <c r="F184" s="10">
        <v>10</v>
      </c>
      <c r="G184" s="10">
        <v>12</v>
      </c>
      <c r="H184" s="22">
        <f>SUM(D184:G184)/4</f>
        <v>10.75</v>
      </c>
      <c r="I184" s="22">
        <f t="shared" si="7"/>
        <v>322.5</v>
      </c>
    </row>
    <row r="185" spans="1:9" x14ac:dyDescent="0.25">
      <c r="A185" s="12">
        <v>179</v>
      </c>
      <c r="B185" s="12">
        <v>30</v>
      </c>
      <c r="C185" s="11" t="s">
        <v>190</v>
      </c>
      <c r="D185" s="10">
        <v>5</v>
      </c>
      <c r="E185" s="10">
        <v>6</v>
      </c>
      <c r="F185" s="10">
        <v>5</v>
      </c>
      <c r="G185" s="10">
        <v>10</v>
      </c>
      <c r="H185" s="22">
        <f t="shared" si="8"/>
        <v>6.5</v>
      </c>
      <c r="I185" s="22">
        <f t="shared" si="7"/>
        <v>195</v>
      </c>
    </row>
    <row r="186" spans="1:9" x14ac:dyDescent="0.25">
      <c r="A186" s="12">
        <v>180</v>
      </c>
      <c r="B186" s="12">
        <v>3000</v>
      </c>
      <c r="C186" s="11" t="s">
        <v>191</v>
      </c>
      <c r="D186" s="10">
        <v>5.55</v>
      </c>
      <c r="E186" s="10">
        <v>6</v>
      </c>
      <c r="F186" s="10">
        <v>5.55</v>
      </c>
      <c r="G186" s="10">
        <v>5.55</v>
      </c>
      <c r="H186" s="22">
        <f t="shared" si="8"/>
        <v>5.6625000000000005</v>
      </c>
      <c r="I186" s="22">
        <f t="shared" si="7"/>
        <v>16987.5</v>
      </c>
    </row>
    <row r="187" spans="1:9" x14ac:dyDescent="0.25">
      <c r="A187" s="12">
        <v>181</v>
      </c>
      <c r="B187" s="12">
        <v>15</v>
      </c>
      <c r="C187" s="11" t="s">
        <v>192</v>
      </c>
      <c r="D187" s="10">
        <v>40</v>
      </c>
      <c r="E187" s="10">
        <v>41</v>
      </c>
      <c r="F187" s="10">
        <v>40</v>
      </c>
      <c r="G187" s="10">
        <v>40</v>
      </c>
      <c r="H187" s="22">
        <f t="shared" si="8"/>
        <v>40.25</v>
      </c>
      <c r="I187" s="22">
        <f t="shared" si="7"/>
        <v>603.75</v>
      </c>
    </row>
    <row r="188" spans="1:9" x14ac:dyDescent="0.25">
      <c r="A188" s="12">
        <v>182</v>
      </c>
      <c r="B188" s="12">
        <v>30</v>
      </c>
      <c r="C188" s="11" t="s">
        <v>193</v>
      </c>
      <c r="D188" s="10">
        <v>40</v>
      </c>
      <c r="E188" s="10">
        <v>41</v>
      </c>
      <c r="F188" s="10">
        <v>40</v>
      </c>
      <c r="G188" s="10">
        <v>40</v>
      </c>
      <c r="H188" s="22">
        <f t="shared" si="8"/>
        <v>40.25</v>
      </c>
      <c r="I188" s="22">
        <f t="shared" si="7"/>
        <v>1207.5</v>
      </c>
    </row>
    <row r="189" spans="1:9" x14ac:dyDescent="0.25">
      <c r="A189" s="12">
        <v>183</v>
      </c>
      <c r="B189" s="12">
        <v>1200</v>
      </c>
      <c r="C189" s="11" t="s">
        <v>194</v>
      </c>
      <c r="D189" s="10">
        <v>2.99</v>
      </c>
      <c r="E189" s="10">
        <v>3.9</v>
      </c>
      <c r="F189" s="10">
        <v>2.99</v>
      </c>
      <c r="G189" s="10">
        <v>2.99</v>
      </c>
      <c r="H189" s="22">
        <f t="shared" si="8"/>
        <v>3.2175000000000002</v>
      </c>
      <c r="I189" s="22">
        <f t="shared" si="7"/>
        <v>3861.0000000000005</v>
      </c>
    </row>
    <row r="190" spans="1:9" x14ac:dyDescent="0.25">
      <c r="A190" s="12">
        <v>184</v>
      </c>
      <c r="B190" s="12">
        <v>3000</v>
      </c>
      <c r="C190" s="11" t="s">
        <v>195</v>
      </c>
      <c r="D190" s="10">
        <v>3.5</v>
      </c>
      <c r="E190" s="10">
        <v>3.9</v>
      </c>
      <c r="F190" s="10">
        <v>3.5</v>
      </c>
      <c r="G190" s="10">
        <v>3.5</v>
      </c>
      <c r="H190" s="22">
        <f t="shared" si="8"/>
        <v>3.6</v>
      </c>
      <c r="I190" s="22">
        <f t="shared" si="7"/>
        <v>10800</v>
      </c>
    </row>
    <row r="191" spans="1:9" x14ac:dyDescent="0.25">
      <c r="A191" s="12">
        <v>185</v>
      </c>
      <c r="B191" s="12">
        <v>6</v>
      </c>
      <c r="C191" s="11" t="s">
        <v>196</v>
      </c>
      <c r="D191" s="10">
        <v>3.5</v>
      </c>
      <c r="E191" s="10">
        <v>4.2</v>
      </c>
      <c r="F191" s="10">
        <v>3.5</v>
      </c>
      <c r="G191" s="10">
        <v>3.5</v>
      </c>
      <c r="H191" s="22">
        <f t="shared" si="8"/>
        <v>3.6749999999999998</v>
      </c>
      <c r="I191" s="22">
        <f t="shared" si="7"/>
        <v>22.049999999999997</v>
      </c>
    </row>
    <row r="192" spans="1:9" x14ac:dyDescent="0.25">
      <c r="A192" s="12">
        <v>186</v>
      </c>
      <c r="B192" s="12">
        <v>60</v>
      </c>
      <c r="C192" s="11" t="s">
        <v>197</v>
      </c>
      <c r="D192" s="10">
        <v>12</v>
      </c>
      <c r="E192" s="10">
        <v>13</v>
      </c>
      <c r="F192" s="10">
        <v>16</v>
      </c>
      <c r="G192" s="10">
        <v>16</v>
      </c>
      <c r="H192" s="22">
        <f t="shared" si="8"/>
        <v>14.25</v>
      </c>
      <c r="I192" s="22">
        <f t="shared" si="7"/>
        <v>855</v>
      </c>
    </row>
    <row r="193" spans="1:9" x14ac:dyDescent="0.25">
      <c r="A193" s="12">
        <v>187</v>
      </c>
      <c r="B193" s="12">
        <v>15</v>
      </c>
      <c r="C193" s="11" t="s">
        <v>198</v>
      </c>
      <c r="D193" s="10">
        <v>108</v>
      </c>
      <c r="E193" s="10">
        <v>109</v>
      </c>
      <c r="F193" s="10">
        <v>110</v>
      </c>
      <c r="G193" s="10">
        <v>110</v>
      </c>
      <c r="H193" s="22">
        <f t="shared" si="8"/>
        <v>109.25</v>
      </c>
      <c r="I193" s="22">
        <f t="shared" si="7"/>
        <v>1638.75</v>
      </c>
    </row>
    <row r="194" spans="1:9" x14ac:dyDescent="0.25">
      <c r="A194" s="12">
        <v>188</v>
      </c>
      <c r="B194" s="12">
        <v>6</v>
      </c>
      <c r="C194" s="11" t="s">
        <v>199</v>
      </c>
      <c r="D194" s="10">
        <v>22</v>
      </c>
      <c r="E194" s="10">
        <v>23</v>
      </c>
      <c r="F194" s="10">
        <v>23</v>
      </c>
      <c r="G194" s="10">
        <v>28</v>
      </c>
      <c r="H194" s="22">
        <f t="shared" si="8"/>
        <v>24</v>
      </c>
      <c r="I194" s="22">
        <f t="shared" si="7"/>
        <v>144</v>
      </c>
    </row>
    <row r="195" spans="1:9" x14ac:dyDescent="0.25">
      <c r="A195" s="12">
        <v>189</v>
      </c>
      <c r="B195" s="12">
        <v>6</v>
      </c>
      <c r="C195" s="11" t="s">
        <v>200</v>
      </c>
      <c r="D195" s="10">
        <v>70</v>
      </c>
      <c r="E195" s="10">
        <v>71</v>
      </c>
      <c r="F195" s="10">
        <v>73</v>
      </c>
      <c r="G195" s="10">
        <v>73</v>
      </c>
      <c r="H195" s="22">
        <f t="shared" si="8"/>
        <v>71.75</v>
      </c>
      <c r="I195" s="22">
        <f t="shared" si="7"/>
        <v>430.5</v>
      </c>
    </row>
    <row r="196" spans="1:9" x14ac:dyDescent="0.25">
      <c r="A196" s="12">
        <v>190</v>
      </c>
      <c r="B196" s="12">
        <v>30</v>
      </c>
      <c r="C196" s="11" t="s">
        <v>201</v>
      </c>
      <c r="D196" s="10">
        <v>15.5</v>
      </c>
      <c r="E196" s="10">
        <v>16.5</v>
      </c>
      <c r="F196" s="10">
        <v>18.5</v>
      </c>
      <c r="G196" s="10">
        <v>18.5</v>
      </c>
      <c r="H196" s="22">
        <f t="shared" si="8"/>
        <v>17.25</v>
      </c>
      <c r="I196" s="22">
        <f t="shared" si="7"/>
        <v>517.5</v>
      </c>
    </row>
    <row r="197" spans="1:9" x14ac:dyDescent="0.25">
      <c r="A197" s="12">
        <v>191</v>
      </c>
      <c r="B197" s="12">
        <v>90</v>
      </c>
      <c r="C197" s="11" t="s">
        <v>202</v>
      </c>
      <c r="D197" s="10">
        <v>15.5</v>
      </c>
      <c r="E197" s="10">
        <v>16.899999999999999</v>
      </c>
      <c r="F197" s="10">
        <v>18.5</v>
      </c>
      <c r="G197" s="10">
        <v>18.5</v>
      </c>
      <c r="H197" s="22">
        <f t="shared" si="8"/>
        <v>17.350000000000001</v>
      </c>
      <c r="I197" s="22">
        <f t="shared" si="7"/>
        <v>1561.5000000000002</v>
      </c>
    </row>
    <row r="198" spans="1:9" x14ac:dyDescent="0.25">
      <c r="A198" s="12">
        <v>192</v>
      </c>
      <c r="B198" s="12">
        <v>6</v>
      </c>
      <c r="C198" s="11" t="s">
        <v>203</v>
      </c>
      <c r="D198" s="10">
        <v>35.799999999999997</v>
      </c>
      <c r="E198" s="10">
        <v>37</v>
      </c>
      <c r="F198" s="10">
        <v>35.799999999999997</v>
      </c>
      <c r="G198" s="10">
        <v>35.799999999999997</v>
      </c>
      <c r="H198" s="22">
        <f t="shared" si="8"/>
        <v>36.099999999999994</v>
      </c>
      <c r="I198" s="22">
        <f t="shared" si="7"/>
        <v>216.59999999999997</v>
      </c>
    </row>
    <row r="199" spans="1:9" x14ac:dyDescent="0.25">
      <c r="A199" s="12">
        <v>193</v>
      </c>
      <c r="B199" s="12">
        <v>600</v>
      </c>
      <c r="C199" s="11" t="s">
        <v>204</v>
      </c>
      <c r="D199" s="10">
        <v>2.5</v>
      </c>
      <c r="E199" s="10">
        <v>3.9</v>
      </c>
      <c r="F199" s="10">
        <v>2.5</v>
      </c>
      <c r="G199" s="10">
        <v>2.5</v>
      </c>
      <c r="H199" s="22">
        <f t="shared" si="8"/>
        <v>2.85</v>
      </c>
      <c r="I199" s="22">
        <f t="shared" si="7"/>
        <v>1710</v>
      </c>
    </row>
    <row r="200" spans="1:9" x14ac:dyDescent="0.25">
      <c r="A200" s="12">
        <v>194</v>
      </c>
      <c r="B200" s="12">
        <v>30</v>
      </c>
      <c r="C200" s="11" t="s">
        <v>205</v>
      </c>
      <c r="D200" s="10">
        <v>2.2999999999999998</v>
      </c>
      <c r="E200" s="10">
        <v>3.9</v>
      </c>
      <c r="F200" s="10">
        <v>2.2999999999999998</v>
      </c>
      <c r="G200" s="10">
        <v>2.2999999999999998</v>
      </c>
      <c r="H200" s="22">
        <f t="shared" si="8"/>
        <v>2.7</v>
      </c>
      <c r="I200" s="22">
        <f t="shared" si="7"/>
        <v>81</v>
      </c>
    </row>
    <row r="201" spans="1:9" x14ac:dyDescent="0.25">
      <c r="A201" s="12">
        <v>195</v>
      </c>
      <c r="B201" s="12">
        <v>600</v>
      </c>
      <c r="C201" s="11" t="s">
        <v>206</v>
      </c>
      <c r="D201" s="10">
        <v>2.5</v>
      </c>
      <c r="E201" s="10">
        <v>3.9</v>
      </c>
      <c r="F201" s="10">
        <v>2.5</v>
      </c>
      <c r="G201" s="10">
        <v>2.5</v>
      </c>
      <c r="H201" s="22">
        <f t="shared" si="8"/>
        <v>2.85</v>
      </c>
      <c r="I201" s="22">
        <f t="shared" si="7"/>
        <v>1710</v>
      </c>
    </row>
    <row r="202" spans="1:9" x14ac:dyDescent="0.25">
      <c r="A202" s="12">
        <v>196</v>
      </c>
      <c r="B202" s="12">
        <v>90</v>
      </c>
      <c r="C202" s="11" t="s">
        <v>207</v>
      </c>
      <c r="D202" s="10">
        <v>5</v>
      </c>
      <c r="E202" s="10">
        <v>6</v>
      </c>
      <c r="F202" s="10">
        <v>10</v>
      </c>
      <c r="G202" s="10">
        <v>12</v>
      </c>
      <c r="H202" s="22">
        <f t="shared" si="8"/>
        <v>8.25</v>
      </c>
      <c r="I202" s="22">
        <f t="shared" si="7"/>
        <v>742.5</v>
      </c>
    </row>
    <row r="203" spans="1:9" x14ac:dyDescent="0.25">
      <c r="A203" s="12">
        <v>197</v>
      </c>
      <c r="B203" s="12">
        <v>6</v>
      </c>
      <c r="C203" s="11" t="s">
        <v>208</v>
      </c>
      <c r="D203" s="10">
        <v>5</v>
      </c>
      <c r="E203" s="10">
        <v>6</v>
      </c>
      <c r="F203" s="10">
        <v>5</v>
      </c>
      <c r="G203" s="10">
        <v>17</v>
      </c>
      <c r="H203" s="22">
        <f t="shared" si="8"/>
        <v>8.25</v>
      </c>
      <c r="I203" s="22">
        <f t="shared" si="7"/>
        <v>49.5</v>
      </c>
    </row>
    <row r="204" spans="1:9" x14ac:dyDescent="0.25">
      <c r="A204" s="12">
        <v>198</v>
      </c>
      <c r="B204" s="12">
        <v>6</v>
      </c>
      <c r="C204" s="11" t="s">
        <v>209</v>
      </c>
      <c r="D204" s="10">
        <v>8.9</v>
      </c>
      <c r="E204" s="10">
        <v>9.5</v>
      </c>
      <c r="F204" s="10">
        <v>8.9</v>
      </c>
      <c r="G204" s="10">
        <v>8.9</v>
      </c>
      <c r="H204" s="22">
        <f t="shared" si="8"/>
        <v>9.0499999999999989</v>
      </c>
      <c r="I204" s="22">
        <f t="shared" si="7"/>
        <v>54.3</v>
      </c>
    </row>
    <row r="205" spans="1:9" x14ac:dyDescent="0.25">
      <c r="A205" s="12">
        <v>199</v>
      </c>
      <c r="B205" s="12">
        <v>90</v>
      </c>
      <c r="C205" s="11" t="s">
        <v>210</v>
      </c>
      <c r="D205" s="10">
        <v>10</v>
      </c>
      <c r="E205" s="10">
        <v>11</v>
      </c>
      <c r="F205" s="10">
        <v>10</v>
      </c>
      <c r="G205" s="10">
        <v>10</v>
      </c>
      <c r="H205" s="22">
        <f t="shared" si="8"/>
        <v>10.25</v>
      </c>
      <c r="I205" s="22">
        <f t="shared" si="7"/>
        <v>922.5</v>
      </c>
    </row>
    <row r="206" spans="1:9" x14ac:dyDescent="0.25">
      <c r="A206" s="12">
        <v>200</v>
      </c>
      <c r="B206" s="12">
        <v>30</v>
      </c>
      <c r="C206" s="11" t="s">
        <v>211</v>
      </c>
      <c r="D206" s="10">
        <v>12</v>
      </c>
      <c r="E206" s="10">
        <v>13</v>
      </c>
      <c r="F206" s="10">
        <v>12</v>
      </c>
      <c r="G206" s="10">
        <v>12</v>
      </c>
      <c r="H206" s="22">
        <f t="shared" si="8"/>
        <v>12.25</v>
      </c>
      <c r="I206" s="22">
        <f t="shared" si="7"/>
        <v>367.5</v>
      </c>
    </row>
    <row r="207" spans="1:9" x14ac:dyDescent="0.25">
      <c r="A207" s="12">
        <v>201</v>
      </c>
      <c r="B207" s="12">
        <v>300</v>
      </c>
      <c r="C207" s="11" t="s">
        <v>212</v>
      </c>
      <c r="D207" s="10">
        <v>13</v>
      </c>
      <c r="E207" s="10">
        <v>14</v>
      </c>
      <c r="F207" s="10">
        <v>15</v>
      </c>
      <c r="G207" s="10">
        <v>15</v>
      </c>
      <c r="H207" s="22">
        <f t="shared" si="8"/>
        <v>14.25</v>
      </c>
      <c r="I207" s="22">
        <f t="shared" si="7"/>
        <v>4275</v>
      </c>
    </row>
    <row r="208" spans="1:9" x14ac:dyDescent="0.25">
      <c r="A208" s="12">
        <v>202</v>
      </c>
      <c r="B208" s="12">
        <v>30</v>
      </c>
      <c r="C208" s="11" t="s">
        <v>213</v>
      </c>
      <c r="D208" s="10">
        <v>19</v>
      </c>
      <c r="E208" s="10">
        <v>20</v>
      </c>
      <c r="F208" s="10">
        <v>20</v>
      </c>
      <c r="G208" s="10">
        <v>20</v>
      </c>
      <c r="H208" s="22">
        <f t="shared" si="8"/>
        <v>19.75</v>
      </c>
      <c r="I208" s="22">
        <f t="shared" si="7"/>
        <v>592.5</v>
      </c>
    </row>
    <row r="209" spans="1:9" x14ac:dyDescent="0.25">
      <c r="A209" s="12">
        <v>203</v>
      </c>
      <c r="B209" s="12">
        <v>120</v>
      </c>
      <c r="C209" s="11" t="s">
        <v>214</v>
      </c>
      <c r="D209" s="10">
        <v>23</v>
      </c>
      <c r="E209" s="10">
        <v>24</v>
      </c>
      <c r="F209" s="10">
        <v>25</v>
      </c>
      <c r="G209" s="10">
        <v>25</v>
      </c>
      <c r="H209" s="22">
        <f t="shared" si="8"/>
        <v>24.25</v>
      </c>
      <c r="I209" s="22">
        <f t="shared" si="7"/>
        <v>2910</v>
      </c>
    </row>
    <row r="210" spans="1:9" x14ac:dyDescent="0.25">
      <c r="A210" s="12">
        <v>204</v>
      </c>
      <c r="B210" s="12">
        <v>30</v>
      </c>
      <c r="C210" s="11" t="s">
        <v>215</v>
      </c>
      <c r="D210" s="10">
        <v>25</v>
      </c>
      <c r="E210" s="10">
        <v>26</v>
      </c>
      <c r="F210" s="10">
        <v>26</v>
      </c>
      <c r="G210" s="10">
        <v>26</v>
      </c>
      <c r="H210" s="22">
        <f t="shared" si="8"/>
        <v>25.75</v>
      </c>
      <c r="I210" s="22">
        <f t="shared" si="7"/>
        <v>772.5</v>
      </c>
    </row>
    <row r="211" spans="1:9" x14ac:dyDescent="0.25">
      <c r="A211" s="12">
        <v>205</v>
      </c>
      <c r="B211" s="12">
        <v>30</v>
      </c>
      <c r="C211" s="11" t="s">
        <v>216</v>
      </c>
      <c r="D211" s="10">
        <v>9</v>
      </c>
      <c r="E211" s="10">
        <v>9.9</v>
      </c>
      <c r="F211" s="10">
        <v>10</v>
      </c>
      <c r="G211" s="8">
        <v>13</v>
      </c>
      <c r="H211" s="22">
        <f t="shared" si="8"/>
        <v>10.475</v>
      </c>
      <c r="I211" s="22">
        <f t="shared" si="7"/>
        <v>314.25</v>
      </c>
    </row>
    <row r="212" spans="1:9" x14ac:dyDescent="0.25">
      <c r="A212" s="12">
        <v>206</v>
      </c>
      <c r="B212" s="12">
        <v>30</v>
      </c>
      <c r="C212" s="11" t="s">
        <v>217</v>
      </c>
      <c r="D212" s="10">
        <v>5</v>
      </c>
      <c r="E212" s="10">
        <v>5.9</v>
      </c>
      <c r="F212" s="10">
        <v>12</v>
      </c>
      <c r="G212" s="10">
        <v>12</v>
      </c>
      <c r="H212" s="22">
        <f t="shared" si="8"/>
        <v>8.7249999999999996</v>
      </c>
      <c r="I212" s="22">
        <f t="shared" si="7"/>
        <v>261.75</v>
      </c>
    </row>
    <row r="213" spans="1:9" ht="16.5" thickBot="1" x14ac:dyDescent="0.3">
      <c r="A213" s="12">
        <v>207</v>
      </c>
      <c r="B213" s="12">
        <v>21</v>
      </c>
      <c r="C213" s="11" t="s">
        <v>218</v>
      </c>
      <c r="D213" s="10">
        <v>5</v>
      </c>
      <c r="E213" s="10">
        <v>8.9</v>
      </c>
      <c r="F213" s="10">
        <v>8</v>
      </c>
      <c r="G213" s="10">
        <v>8</v>
      </c>
      <c r="H213" s="22">
        <f t="shared" si="8"/>
        <v>7.4749999999999996</v>
      </c>
      <c r="I213" s="22">
        <f t="shared" si="7"/>
        <v>156.97499999999999</v>
      </c>
    </row>
    <row r="214" spans="1:9" ht="16.5" customHeight="1" thickBot="1" x14ac:dyDescent="0.3">
      <c r="A214" s="27" t="s">
        <v>219</v>
      </c>
      <c r="B214" s="28"/>
      <c r="C214" s="28"/>
      <c r="D214" s="28"/>
      <c r="E214" s="28"/>
      <c r="F214" s="28"/>
      <c r="G214" s="28"/>
      <c r="H214" s="28"/>
      <c r="I214" s="29"/>
    </row>
    <row r="215" spans="1:9" x14ac:dyDescent="0.25">
      <c r="A215" s="12">
        <v>208</v>
      </c>
      <c r="B215" s="12">
        <v>900</v>
      </c>
      <c r="C215" s="11" t="s">
        <v>220</v>
      </c>
      <c r="D215" s="10">
        <v>11</v>
      </c>
      <c r="E215" s="10">
        <v>12</v>
      </c>
      <c r="F215" s="10">
        <v>11</v>
      </c>
      <c r="G215" s="10">
        <v>12</v>
      </c>
      <c r="H215" s="22">
        <f>SUM(D215:G215)/4</f>
        <v>11.5</v>
      </c>
      <c r="I215" s="22">
        <f t="shared" ref="I215:I229" si="9">H215*B215</f>
        <v>10350</v>
      </c>
    </row>
    <row r="216" spans="1:9" x14ac:dyDescent="0.25">
      <c r="A216" s="12">
        <v>209</v>
      </c>
      <c r="B216" s="12">
        <v>120</v>
      </c>
      <c r="C216" s="11" t="s">
        <v>221</v>
      </c>
      <c r="D216" s="10">
        <v>8.1999999999999993</v>
      </c>
      <c r="E216" s="10">
        <v>9</v>
      </c>
      <c r="F216" s="10">
        <v>8.1999999999999993</v>
      </c>
      <c r="G216" s="10">
        <v>8.1999999999999993</v>
      </c>
      <c r="H216" s="22">
        <f t="shared" ref="H216:H229" si="10">SUM(D216:G216)/4</f>
        <v>8.3999999999999986</v>
      </c>
      <c r="I216" s="22">
        <f t="shared" si="9"/>
        <v>1007.9999999999998</v>
      </c>
    </row>
    <row r="217" spans="1:9" x14ac:dyDescent="0.25">
      <c r="A217" s="12">
        <v>210</v>
      </c>
      <c r="B217" s="12">
        <v>30</v>
      </c>
      <c r="C217" s="11" t="s">
        <v>222</v>
      </c>
      <c r="D217" s="10">
        <v>8.1999999999999993</v>
      </c>
      <c r="E217" s="10">
        <v>9</v>
      </c>
      <c r="F217" s="10">
        <v>8.1999999999999993</v>
      </c>
      <c r="G217" s="10">
        <v>8.1999999999999993</v>
      </c>
      <c r="H217" s="22">
        <f t="shared" si="10"/>
        <v>8.3999999999999986</v>
      </c>
      <c r="I217" s="22">
        <f t="shared" si="9"/>
        <v>251.99999999999994</v>
      </c>
    </row>
    <row r="218" spans="1:9" x14ac:dyDescent="0.25">
      <c r="A218" s="12">
        <v>211</v>
      </c>
      <c r="B218" s="12">
        <v>600</v>
      </c>
      <c r="C218" s="11" t="s">
        <v>223</v>
      </c>
      <c r="D218" s="10">
        <v>8.1999999999999993</v>
      </c>
      <c r="E218" s="10">
        <v>8.9</v>
      </c>
      <c r="F218" s="10">
        <v>8.1999999999999993</v>
      </c>
      <c r="G218" s="10">
        <v>8.1999999999999993</v>
      </c>
      <c r="H218" s="22">
        <f t="shared" si="10"/>
        <v>8.375</v>
      </c>
      <c r="I218" s="22">
        <f t="shared" si="9"/>
        <v>5025</v>
      </c>
    </row>
    <row r="219" spans="1:9" x14ac:dyDescent="0.25">
      <c r="A219" s="12">
        <v>212</v>
      </c>
      <c r="B219" s="12">
        <v>30</v>
      </c>
      <c r="C219" s="11" t="s">
        <v>224</v>
      </c>
      <c r="D219" s="10">
        <v>20</v>
      </c>
      <c r="E219" s="10">
        <v>21</v>
      </c>
      <c r="F219" s="10">
        <v>25</v>
      </c>
      <c r="G219" s="10">
        <v>27</v>
      </c>
      <c r="H219" s="22">
        <f t="shared" si="10"/>
        <v>23.25</v>
      </c>
      <c r="I219" s="22">
        <f t="shared" si="9"/>
        <v>697.5</v>
      </c>
    </row>
    <row r="220" spans="1:9" x14ac:dyDescent="0.25">
      <c r="A220" s="12">
        <v>213</v>
      </c>
      <c r="B220" s="12">
        <v>120</v>
      </c>
      <c r="C220" s="11" t="s">
        <v>225</v>
      </c>
      <c r="D220" s="10">
        <v>11</v>
      </c>
      <c r="E220" s="10">
        <v>12</v>
      </c>
      <c r="F220" s="10">
        <v>11</v>
      </c>
      <c r="G220" s="10">
        <v>12</v>
      </c>
      <c r="H220" s="22">
        <f t="shared" si="10"/>
        <v>11.5</v>
      </c>
      <c r="I220" s="22">
        <f t="shared" si="9"/>
        <v>1380</v>
      </c>
    </row>
    <row r="221" spans="1:9" x14ac:dyDescent="0.25">
      <c r="A221" s="12">
        <v>214</v>
      </c>
      <c r="B221" s="12">
        <v>15</v>
      </c>
      <c r="C221" s="11" t="s">
        <v>226</v>
      </c>
      <c r="D221" s="10">
        <v>11</v>
      </c>
      <c r="E221" s="10">
        <v>12</v>
      </c>
      <c r="F221" s="10">
        <v>11</v>
      </c>
      <c r="G221" s="10">
        <v>12</v>
      </c>
      <c r="H221" s="22">
        <f t="shared" si="10"/>
        <v>11.5</v>
      </c>
      <c r="I221" s="22">
        <f t="shared" si="9"/>
        <v>172.5</v>
      </c>
    </row>
    <row r="222" spans="1:9" x14ac:dyDescent="0.25">
      <c r="A222" s="12">
        <v>215</v>
      </c>
      <c r="B222" s="12">
        <v>90</v>
      </c>
      <c r="C222" s="11" t="s">
        <v>227</v>
      </c>
      <c r="D222" s="10">
        <v>11</v>
      </c>
      <c r="E222" s="10">
        <v>12</v>
      </c>
      <c r="F222" s="10">
        <v>11</v>
      </c>
      <c r="G222" s="10">
        <v>12</v>
      </c>
      <c r="H222" s="22">
        <f t="shared" si="10"/>
        <v>11.5</v>
      </c>
      <c r="I222" s="22">
        <f t="shared" si="9"/>
        <v>1035</v>
      </c>
    </row>
    <row r="223" spans="1:9" x14ac:dyDescent="0.25">
      <c r="A223" s="12">
        <v>216</v>
      </c>
      <c r="B223" s="12">
        <v>900</v>
      </c>
      <c r="C223" s="11" t="s">
        <v>228</v>
      </c>
      <c r="D223" s="10">
        <v>11</v>
      </c>
      <c r="E223" s="10">
        <v>12</v>
      </c>
      <c r="F223" s="10">
        <v>11</v>
      </c>
      <c r="G223" s="10">
        <v>12</v>
      </c>
      <c r="H223" s="22">
        <f t="shared" si="10"/>
        <v>11.5</v>
      </c>
      <c r="I223" s="22">
        <f t="shared" si="9"/>
        <v>10350</v>
      </c>
    </row>
    <row r="224" spans="1:9" x14ac:dyDescent="0.25">
      <c r="A224" s="12">
        <v>217</v>
      </c>
      <c r="B224" s="12">
        <v>450</v>
      </c>
      <c r="C224" s="11" t="s">
        <v>229</v>
      </c>
      <c r="D224" s="10">
        <v>45</v>
      </c>
      <c r="E224" s="10">
        <v>46</v>
      </c>
      <c r="F224" s="10">
        <v>45</v>
      </c>
      <c r="G224" s="10">
        <v>46</v>
      </c>
      <c r="H224" s="22">
        <f t="shared" si="10"/>
        <v>45.5</v>
      </c>
      <c r="I224" s="22">
        <f t="shared" si="9"/>
        <v>20475</v>
      </c>
    </row>
    <row r="225" spans="1:9" x14ac:dyDescent="0.25">
      <c r="A225" s="12">
        <v>218</v>
      </c>
      <c r="B225" s="12">
        <v>300</v>
      </c>
      <c r="C225" s="11" t="s">
        <v>230</v>
      </c>
      <c r="D225" s="10">
        <v>45</v>
      </c>
      <c r="E225" s="10">
        <v>46</v>
      </c>
      <c r="F225" s="10">
        <v>45</v>
      </c>
      <c r="G225" s="10">
        <v>46</v>
      </c>
      <c r="H225" s="22">
        <f t="shared" si="10"/>
        <v>45.5</v>
      </c>
      <c r="I225" s="22">
        <f t="shared" si="9"/>
        <v>13650</v>
      </c>
    </row>
    <row r="226" spans="1:9" x14ac:dyDescent="0.25">
      <c r="A226" s="12">
        <v>219</v>
      </c>
      <c r="B226" s="12">
        <v>9</v>
      </c>
      <c r="C226" s="11" t="s">
        <v>231</v>
      </c>
      <c r="D226" s="10">
        <v>21</v>
      </c>
      <c r="E226" s="10">
        <v>22</v>
      </c>
      <c r="F226" s="10">
        <v>41</v>
      </c>
      <c r="G226" s="10">
        <v>42</v>
      </c>
      <c r="H226" s="22">
        <f t="shared" si="10"/>
        <v>31.5</v>
      </c>
      <c r="I226" s="22">
        <f t="shared" si="9"/>
        <v>283.5</v>
      </c>
    </row>
    <row r="227" spans="1:9" x14ac:dyDescent="0.25">
      <c r="A227" s="12">
        <v>220</v>
      </c>
      <c r="B227" s="12">
        <v>45</v>
      </c>
      <c r="C227" s="11" t="s">
        <v>232</v>
      </c>
      <c r="D227" s="10">
        <v>12</v>
      </c>
      <c r="E227" s="10">
        <v>23</v>
      </c>
      <c r="F227" s="10">
        <v>25</v>
      </c>
      <c r="G227" s="10">
        <v>27</v>
      </c>
      <c r="H227" s="22">
        <f t="shared" si="10"/>
        <v>21.75</v>
      </c>
      <c r="I227" s="22">
        <f t="shared" si="9"/>
        <v>978.75</v>
      </c>
    </row>
    <row r="228" spans="1:9" x14ac:dyDescent="0.25">
      <c r="A228" s="12">
        <v>221</v>
      </c>
      <c r="B228" s="12">
        <v>20</v>
      </c>
      <c r="C228" s="11" t="s">
        <v>233</v>
      </c>
      <c r="D228" s="10">
        <v>11</v>
      </c>
      <c r="E228" s="10">
        <v>12</v>
      </c>
      <c r="F228" s="10">
        <v>11</v>
      </c>
      <c r="G228" s="10">
        <v>15</v>
      </c>
      <c r="H228" s="22">
        <f t="shared" si="10"/>
        <v>12.25</v>
      </c>
      <c r="I228" s="22">
        <f t="shared" si="9"/>
        <v>245</v>
      </c>
    </row>
    <row r="229" spans="1:9" ht="16.5" thickBot="1" x14ac:dyDescent="0.3">
      <c r="A229" s="12">
        <v>222</v>
      </c>
      <c r="B229" s="12">
        <v>20</v>
      </c>
      <c r="C229" s="11" t="s">
        <v>234</v>
      </c>
      <c r="D229" s="10">
        <v>4.8</v>
      </c>
      <c r="E229" s="10">
        <v>5.9</v>
      </c>
      <c r="F229" s="10">
        <v>4.8</v>
      </c>
      <c r="G229" s="10">
        <v>4.8</v>
      </c>
      <c r="H229" s="22">
        <f t="shared" si="10"/>
        <v>5.0750000000000002</v>
      </c>
      <c r="I229" s="22">
        <f t="shared" si="9"/>
        <v>101.5</v>
      </c>
    </row>
    <row r="230" spans="1:9" ht="16.5" customHeight="1" thickBot="1" x14ac:dyDescent="0.3">
      <c r="A230" s="27" t="s">
        <v>235</v>
      </c>
      <c r="B230" s="28"/>
      <c r="C230" s="28"/>
      <c r="D230" s="28"/>
      <c r="E230" s="28"/>
      <c r="F230" s="28"/>
      <c r="G230" s="28"/>
      <c r="H230" s="28"/>
      <c r="I230" s="29"/>
    </row>
    <row r="231" spans="1:9" ht="31.5" x14ac:dyDescent="0.25">
      <c r="A231" s="12">
        <v>223</v>
      </c>
      <c r="B231" s="12">
        <v>600</v>
      </c>
      <c r="C231" s="11" t="s">
        <v>236</v>
      </c>
      <c r="D231" s="10">
        <v>12</v>
      </c>
      <c r="E231" s="10">
        <v>12.5</v>
      </c>
      <c r="F231" s="10">
        <v>16</v>
      </c>
      <c r="G231" s="10">
        <v>16</v>
      </c>
      <c r="H231" s="22">
        <f>SUM(D231:G231)/4</f>
        <v>14.125</v>
      </c>
      <c r="I231" s="22">
        <f t="shared" ref="I231:I257" si="11">H231*B231</f>
        <v>8475</v>
      </c>
    </row>
    <row r="232" spans="1:9" x14ac:dyDescent="0.25">
      <c r="A232" s="12">
        <v>224</v>
      </c>
      <c r="B232" s="12">
        <v>6</v>
      </c>
      <c r="C232" s="11" t="s">
        <v>237</v>
      </c>
      <c r="D232" s="10">
        <v>12.08</v>
      </c>
      <c r="E232" s="10">
        <v>12.9</v>
      </c>
      <c r="F232" s="10">
        <v>12.08</v>
      </c>
      <c r="G232" s="10">
        <v>12.08</v>
      </c>
      <c r="H232" s="22">
        <f t="shared" ref="H232:H257" si="12">SUM(D232:G232)/4</f>
        <v>12.285</v>
      </c>
      <c r="I232" s="22">
        <f t="shared" si="11"/>
        <v>73.710000000000008</v>
      </c>
    </row>
    <row r="233" spans="1:9" x14ac:dyDescent="0.25">
      <c r="A233" s="12">
        <v>225</v>
      </c>
      <c r="B233" s="12">
        <v>60</v>
      </c>
      <c r="C233" s="11" t="s">
        <v>238</v>
      </c>
      <c r="D233" s="10">
        <v>15</v>
      </c>
      <c r="E233" s="10">
        <v>16</v>
      </c>
      <c r="F233" s="10">
        <v>16</v>
      </c>
      <c r="G233" s="10">
        <v>18</v>
      </c>
      <c r="H233" s="22">
        <f t="shared" si="12"/>
        <v>16.25</v>
      </c>
      <c r="I233" s="22">
        <f t="shared" si="11"/>
        <v>975</v>
      </c>
    </row>
    <row r="234" spans="1:9" x14ac:dyDescent="0.25">
      <c r="A234" s="12">
        <v>226</v>
      </c>
      <c r="B234" s="12">
        <v>60</v>
      </c>
      <c r="C234" s="11" t="s">
        <v>239</v>
      </c>
      <c r="D234" s="10">
        <v>28</v>
      </c>
      <c r="E234" s="10">
        <v>29</v>
      </c>
      <c r="F234" s="10">
        <v>38</v>
      </c>
      <c r="G234" s="10">
        <v>42</v>
      </c>
      <c r="H234" s="22">
        <f t="shared" si="12"/>
        <v>34.25</v>
      </c>
      <c r="I234" s="22">
        <f t="shared" si="11"/>
        <v>2055</v>
      </c>
    </row>
    <row r="235" spans="1:9" x14ac:dyDescent="0.25">
      <c r="A235" s="12">
        <v>227</v>
      </c>
      <c r="B235" s="12">
        <v>150</v>
      </c>
      <c r="C235" s="11" t="s">
        <v>240</v>
      </c>
      <c r="D235" s="10">
        <v>2.9</v>
      </c>
      <c r="E235" s="10">
        <v>3.5</v>
      </c>
      <c r="F235" s="10">
        <v>3.2</v>
      </c>
      <c r="G235" s="10">
        <v>3.2</v>
      </c>
      <c r="H235" s="22">
        <f t="shared" si="12"/>
        <v>3.2</v>
      </c>
      <c r="I235" s="22">
        <f t="shared" si="11"/>
        <v>480</v>
      </c>
    </row>
    <row r="236" spans="1:9" x14ac:dyDescent="0.25">
      <c r="A236" s="12">
        <v>228</v>
      </c>
      <c r="B236" s="12">
        <v>450</v>
      </c>
      <c r="C236" s="11" t="s">
        <v>241</v>
      </c>
      <c r="D236" s="10">
        <v>2.9</v>
      </c>
      <c r="E236" s="10">
        <v>3.5</v>
      </c>
      <c r="F236" s="10">
        <v>3.1</v>
      </c>
      <c r="G236" s="10">
        <v>3.1</v>
      </c>
      <c r="H236" s="22">
        <f t="shared" si="12"/>
        <v>3.15</v>
      </c>
      <c r="I236" s="22">
        <f t="shared" si="11"/>
        <v>1417.5</v>
      </c>
    </row>
    <row r="237" spans="1:9" x14ac:dyDescent="0.25">
      <c r="A237" s="12">
        <v>229</v>
      </c>
      <c r="B237" s="12">
        <v>6</v>
      </c>
      <c r="C237" s="11" t="s">
        <v>243</v>
      </c>
      <c r="D237" s="10">
        <v>80</v>
      </c>
      <c r="E237" s="10">
        <v>82</v>
      </c>
      <c r="F237" s="10">
        <v>93</v>
      </c>
      <c r="G237" s="10">
        <v>97</v>
      </c>
      <c r="H237" s="22">
        <f t="shared" si="12"/>
        <v>88</v>
      </c>
      <c r="I237" s="22">
        <f t="shared" si="11"/>
        <v>528</v>
      </c>
    </row>
    <row r="238" spans="1:9" x14ac:dyDescent="0.25">
      <c r="A238" s="12">
        <v>230</v>
      </c>
      <c r="B238" s="12">
        <v>6</v>
      </c>
      <c r="C238" s="11" t="s">
        <v>244</v>
      </c>
      <c r="D238" s="10">
        <v>48</v>
      </c>
      <c r="E238" s="10">
        <v>49</v>
      </c>
      <c r="F238" s="10">
        <v>58</v>
      </c>
      <c r="G238" s="10">
        <v>59</v>
      </c>
      <c r="H238" s="22">
        <f t="shared" si="12"/>
        <v>53.5</v>
      </c>
      <c r="I238" s="22">
        <f t="shared" si="11"/>
        <v>321</v>
      </c>
    </row>
    <row r="239" spans="1:9" x14ac:dyDescent="0.25">
      <c r="A239" s="12">
        <v>231</v>
      </c>
      <c r="B239" s="12">
        <v>6</v>
      </c>
      <c r="C239" s="11" t="s">
        <v>245</v>
      </c>
      <c r="D239" s="10">
        <v>18</v>
      </c>
      <c r="E239" s="10">
        <v>18.899999999999999</v>
      </c>
      <c r="F239" s="10">
        <v>18</v>
      </c>
      <c r="G239" s="10">
        <v>22</v>
      </c>
      <c r="H239" s="22">
        <f t="shared" si="12"/>
        <v>19.225000000000001</v>
      </c>
      <c r="I239" s="22">
        <f t="shared" si="11"/>
        <v>115.35000000000001</v>
      </c>
    </row>
    <row r="240" spans="1:9" x14ac:dyDescent="0.25">
      <c r="A240" s="12">
        <v>232</v>
      </c>
      <c r="B240" s="12">
        <v>3</v>
      </c>
      <c r="C240" s="11" t="s">
        <v>246</v>
      </c>
      <c r="D240" s="10">
        <v>42</v>
      </c>
      <c r="E240" s="10">
        <v>49</v>
      </c>
      <c r="F240" s="10">
        <v>97</v>
      </c>
      <c r="G240" s="10">
        <v>105</v>
      </c>
      <c r="H240" s="22">
        <f t="shared" si="12"/>
        <v>73.25</v>
      </c>
      <c r="I240" s="22">
        <f t="shared" si="11"/>
        <v>219.75</v>
      </c>
    </row>
    <row r="241" spans="1:9" x14ac:dyDescent="0.25">
      <c r="A241" s="12">
        <v>233</v>
      </c>
      <c r="B241" s="12">
        <v>450</v>
      </c>
      <c r="C241" s="11" t="s">
        <v>247</v>
      </c>
      <c r="D241" s="10">
        <v>2.9</v>
      </c>
      <c r="E241" s="10">
        <v>3.5</v>
      </c>
      <c r="F241" s="10">
        <v>3.1</v>
      </c>
      <c r="G241" s="10">
        <v>3.1</v>
      </c>
      <c r="H241" s="22">
        <f t="shared" si="12"/>
        <v>3.15</v>
      </c>
      <c r="I241" s="22">
        <f t="shared" si="11"/>
        <v>1417.5</v>
      </c>
    </row>
    <row r="242" spans="1:9" x14ac:dyDescent="0.25">
      <c r="A242" s="12">
        <v>234</v>
      </c>
      <c r="B242" s="12">
        <v>30</v>
      </c>
      <c r="C242" s="11" t="s">
        <v>248</v>
      </c>
      <c r="D242" s="10">
        <v>2.8530000000000002</v>
      </c>
      <c r="E242" s="10">
        <v>3.5</v>
      </c>
      <c r="F242" s="10">
        <v>2.85</v>
      </c>
      <c r="G242" s="10">
        <v>2.85</v>
      </c>
      <c r="H242" s="22">
        <f t="shared" si="12"/>
        <v>3.0132499999999998</v>
      </c>
      <c r="I242" s="22">
        <f t="shared" si="11"/>
        <v>90.397499999999994</v>
      </c>
    </row>
    <row r="243" spans="1:9" x14ac:dyDescent="0.25">
      <c r="A243" s="12">
        <v>235</v>
      </c>
      <c r="B243" s="12">
        <v>15</v>
      </c>
      <c r="C243" s="11" t="s">
        <v>249</v>
      </c>
      <c r="D243" s="10">
        <v>18</v>
      </c>
      <c r="E243" s="10">
        <v>19</v>
      </c>
      <c r="F243" s="10">
        <v>18</v>
      </c>
      <c r="G243" s="10">
        <v>19</v>
      </c>
      <c r="H243" s="22">
        <f t="shared" si="12"/>
        <v>18.5</v>
      </c>
      <c r="I243" s="22">
        <f t="shared" si="11"/>
        <v>277.5</v>
      </c>
    </row>
    <row r="244" spans="1:9" x14ac:dyDescent="0.25">
      <c r="A244" s="12">
        <v>236</v>
      </c>
      <c r="B244" s="12">
        <v>6000</v>
      </c>
      <c r="C244" s="11" t="s">
        <v>250</v>
      </c>
      <c r="D244" s="10">
        <v>5.6</v>
      </c>
      <c r="E244" s="10">
        <v>6</v>
      </c>
      <c r="F244" s="10">
        <v>5.8</v>
      </c>
      <c r="G244" s="10">
        <v>5.8</v>
      </c>
      <c r="H244" s="22">
        <f t="shared" si="12"/>
        <v>5.8</v>
      </c>
      <c r="I244" s="22">
        <f t="shared" si="11"/>
        <v>34800</v>
      </c>
    </row>
    <row r="245" spans="1:9" x14ac:dyDescent="0.25">
      <c r="A245" s="12">
        <v>237</v>
      </c>
      <c r="B245" s="12">
        <v>6</v>
      </c>
      <c r="C245" s="11" t="s">
        <v>251</v>
      </c>
      <c r="D245" s="10">
        <v>12</v>
      </c>
      <c r="E245" s="10">
        <v>13</v>
      </c>
      <c r="F245" s="10">
        <v>12</v>
      </c>
      <c r="G245" s="10">
        <v>15</v>
      </c>
      <c r="H245" s="22">
        <f t="shared" si="12"/>
        <v>13</v>
      </c>
      <c r="I245" s="22">
        <f t="shared" si="11"/>
        <v>78</v>
      </c>
    </row>
    <row r="246" spans="1:9" x14ac:dyDescent="0.25">
      <c r="A246" s="12">
        <v>238</v>
      </c>
      <c r="B246" s="12">
        <v>15</v>
      </c>
      <c r="C246" s="11" t="s">
        <v>252</v>
      </c>
      <c r="D246" s="10">
        <v>19.8</v>
      </c>
      <c r="E246" s="10">
        <v>21</v>
      </c>
      <c r="F246" s="10">
        <v>19.8</v>
      </c>
      <c r="G246" s="10">
        <v>22.8</v>
      </c>
      <c r="H246" s="22">
        <f t="shared" si="12"/>
        <v>20.849999999999998</v>
      </c>
      <c r="I246" s="22">
        <f t="shared" si="11"/>
        <v>312.74999999999994</v>
      </c>
    </row>
    <row r="247" spans="1:9" x14ac:dyDescent="0.25">
      <c r="A247" s="12">
        <v>239</v>
      </c>
      <c r="B247" s="12">
        <v>2500</v>
      </c>
      <c r="C247" s="11" t="s">
        <v>253</v>
      </c>
      <c r="D247" s="10">
        <v>2.98</v>
      </c>
      <c r="E247" s="10">
        <v>3.8</v>
      </c>
      <c r="F247" s="10">
        <v>3.83</v>
      </c>
      <c r="G247" s="10">
        <v>3.83</v>
      </c>
      <c r="H247" s="22">
        <f t="shared" si="12"/>
        <v>3.61</v>
      </c>
      <c r="I247" s="22">
        <f t="shared" si="11"/>
        <v>9025</v>
      </c>
    </row>
    <row r="248" spans="1:9" x14ac:dyDescent="0.25">
      <c r="A248" s="12">
        <v>240</v>
      </c>
      <c r="B248" s="12">
        <v>60</v>
      </c>
      <c r="C248" s="11" t="s">
        <v>254</v>
      </c>
      <c r="D248" s="10">
        <v>3.83</v>
      </c>
      <c r="E248" s="10">
        <v>4.5</v>
      </c>
      <c r="F248" s="10">
        <v>3.83</v>
      </c>
      <c r="G248" s="10">
        <v>3.83</v>
      </c>
      <c r="H248" s="22">
        <f t="shared" si="12"/>
        <v>3.9975000000000001</v>
      </c>
      <c r="I248" s="22">
        <f t="shared" si="11"/>
        <v>239.85</v>
      </c>
    </row>
    <row r="249" spans="1:9" x14ac:dyDescent="0.25">
      <c r="A249" s="12">
        <v>241</v>
      </c>
      <c r="B249" s="12">
        <v>30</v>
      </c>
      <c r="C249" s="11" t="s">
        <v>255</v>
      </c>
      <c r="D249" s="10">
        <v>3.83</v>
      </c>
      <c r="E249" s="10">
        <v>4.5</v>
      </c>
      <c r="F249" s="10">
        <v>3.83</v>
      </c>
      <c r="G249" s="10">
        <v>3.83</v>
      </c>
      <c r="H249" s="22">
        <f t="shared" si="12"/>
        <v>3.9975000000000001</v>
      </c>
      <c r="I249" s="22">
        <f t="shared" si="11"/>
        <v>119.925</v>
      </c>
    </row>
    <row r="250" spans="1:9" x14ac:dyDescent="0.25">
      <c r="A250" s="12">
        <v>242</v>
      </c>
      <c r="B250" s="12">
        <v>600</v>
      </c>
      <c r="C250" s="11" t="s">
        <v>256</v>
      </c>
      <c r="D250" s="10">
        <v>3</v>
      </c>
      <c r="E250" s="10">
        <v>4</v>
      </c>
      <c r="F250" s="10">
        <v>4</v>
      </c>
      <c r="G250" s="10">
        <v>6</v>
      </c>
      <c r="H250" s="22">
        <f t="shared" si="12"/>
        <v>4.25</v>
      </c>
      <c r="I250" s="22">
        <f t="shared" si="11"/>
        <v>2550</v>
      </c>
    </row>
    <row r="251" spans="1:9" x14ac:dyDescent="0.25">
      <c r="A251" s="12">
        <v>243</v>
      </c>
      <c r="B251" s="12">
        <v>15</v>
      </c>
      <c r="C251" s="11" t="s">
        <v>257</v>
      </c>
      <c r="D251" s="10">
        <v>10</v>
      </c>
      <c r="E251" s="10">
        <v>10.9</v>
      </c>
      <c r="F251" s="10">
        <v>10</v>
      </c>
      <c r="G251" s="10">
        <v>12</v>
      </c>
      <c r="H251" s="22">
        <f t="shared" si="12"/>
        <v>10.725</v>
      </c>
      <c r="I251" s="22">
        <f t="shared" si="11"/>
        <v>160.875</v>
      </c>
    </row>
    <row r="252" spans="1:9" x14ac:dyDescent="0.25">
      <c r="A252" s="12">
        <v>244</v>
      </c>
      <c r="B252" s="12">
        <v>450</v>
      </c>
      <c r="C252" s="11" t="s">
        <v>258</v>
      </c>
      <c r="D252" s="10">
        <v>3</v>
      </c>
      <c r="E252" s="10">
        <v>4</v>
      </c>
      <c r="F252" s="10">
        <v>4</v>
      </c>
      <c r="G252" s="10">
        <v>4</v>
      </c>
      <c r="H252" s="22">
        <f t="shared" si="12"/>
        <v>3.75</v>
      </c>
      <c r="I252" s="22">
        <f t="shared" si="11"/>
        <v>1687.5</v>
      </c>
    </row>
    <row r="253" spans="1:9" x14ac:dyDescent="0.25">
      <c r="A253" s="12">
        <v>245</v>
      </c>
      <c r="B253" s="12">
        <v>450</v>
      </c>
      <c r="C253" s="11" t="s">
        <v>259</v>
      </c>
      <c r="D253" s="10">
        <v>3</v>
      </c>
      <c r="E253" s="10">
        <v>4</v>
      </c>
      <c r="F253" s="10">
        <v>4</v>
      </c>
      <c r="G253" s="10">
        <v>4</v>
      </c>
      <c r="H253" s="22">
        <f t="shared" si="12"/>
        <v>3.75</v>
      </c>
      <c r="I253" s="22">
        <f t="shared" si="11"/>
        <v>1687.5</v>
      </c>
    </row>
    <row r="254" spans="1:9" x14ac:dyDescent="0.25">
      <c r="A254" s="12">
        <v>246</v>
      </c>
      <c r="B254" s="12">
        <v>450</v>
      </c>
      <c r="C254" s="11" t="s">
        <v>260</v>
      </c>
      <c r="D254" s="10">
        <v>7.2</v>
      </c>
      <c r="E254" s="10">
        <v>8.1</v>
      </c>
      <c r="F254" s="10">
        <v>8.1999999999999993</v>
      </c>
      <c r="G254" s="10">
        <v>8.1999999999999993</v>
      </c>
      <c r="H254" s="22">
        <f t="shared" si="12"/>
        <v>7.9249999999999998</v>
      </c>
      <c r="I254" s="22">
        <f t="shared" si="11"/>
        <v>3566.25</v>
      </c>
    </row>
    <row r="255" spans="1:9" x14ac:dyDescent="0.25">
      <c r="A255" s="12">
        <v>247</v>
      </c>
      <c r="B255" s="12">
        <v>450</v>
      </c>
      <c r="C255" s="11" t="s">
        <v>261</v>
      </c>
      <c r="D255" s="10">
        <v>3</v>
      </c>
      <c r="E255" s="10">
        <v>3.5</v>
      </c>
      <c r="F255" s="10">
        <v>4</v>
      </c>
      <c r="G255" s="10">
        <v>4</v>
      </c>
      <c r="H255" s="22">
        <f t="shared" si="12"/>
        <v>3.625</v>
      </c>
      <c r="I255" s="22">
        <f t="shared" si="11"/>
        <v>1631.25</v>
      </c>
    </row>
    <row r="256" spans="1:9" x14ac:dyDescent="0.25">
      <c r="A256" s="12">
        <v>248</v>
      </c>
      <c r="B256" s="12">
        <v>450</v>
      </c>
      <c r="C256" s="11" t="s">
        <v>262</v>
      </c>
      <c r="D256" s="10">
        <v>7.2</v>
      </c>
      <c r="E256" s="10">
        <v>8.9</v>
      </c>
      <c r="F256" s="10">
        <v>8.1999999999999993</v>
      </c>
      <c r="G256" s="10">
        <v>8.1999999999999993</v>
      </c>
      <c r="H256" s="22">
        <f t="shared" si="12"/>
        <v>8.125</v>
      </c>
      <c r="I256" s="22">
        <f t="shared" si="11"/>
        <v>3656.25</v>
      </c>
    </row>
    <row r="257" spans="1:9" ht="16.5" thickBot="1" x14ac:dyDescent="0.3">
      <c r="A257" s="12">
        <v>249</v>
      </c>
      <c r="B257" s="12">
        <v>600</v>
      </c>
      <c r="C257" s="11" t="s">
        <v>263</v>
      </c>
      <c r="D257" s="10">
        <v>2.8</v>
      </c>
      <c r="E257" s="10">
        <v>3.5</v>
      </c>
      <c r="F257" s="10">
        <v>4.8</v>
      </c>
      <c r="G257" s="10">
        <v>4.8</v>
      </c>
      <c r="H257" s="22">
        <f t="shared" si="12"/>
        <v>3.9749999999999996</v>
      </c>
      <c r="I257" s="22">
        <f t="shared" si="11"/>
        <v>2385</v>
      </c>
    </row>
    <row r="258" spans="1:9" ht="16.5" customHeight="1" thickBot="1" x14ac:dyDescent="0.3">
      <c r="A258" s="27" t="s">
        <v>264</v>
      </c>
      <c r="B258" s="28"/>
      <c r="C258" s="28"/>
      <c r="D258" s="28"/>
      <c r="E258" s="28"/>
      <c r="F258" s="28"/>
      <c r="G258" s="28"/>
      <c r="H258" s="28"/>
      <c r="I258" s="29"/>
    </row>
    <row r="259" spans="1:9" x14ac:dyDescent="0.25">
      <c r="A259" s="12">
        <v>250</v>
      </c>
      <c r="B259" s="12">
        <v>10</v>
      </c>
      <c r="C259" s="11" t="s">
        <v>324</v>
      </c>
      <c r="D259" s="10">
        <v>2.0099999999999998</v>
      </c>
      <c r="E259" s="10">
        <v>2.9</v>
      </c>
      <c r="F259" s="10">
        <v>22.01</v>
      </c>
      <c r="G259" s="10">
        <v>23.01</v>
      </c>
      <c r="H259" s="22">
        <f>SUM(D259:G259)/4</f>
        <v>12.482500000000002</v>
      </c>
      <c r="I259" s="22">
        <f t="shared" ref="I259:I290" si="13">H259*B259</f>
        <v>124.82500000000002</v>
      </c>
    </row>
    <row r="260" spans="1:9" x14ac:dyDescent="0.25">
      <c r="A260" s="12">
        <v>251</v>
      </c>
      <c r="B260" s="12">
        <v>30</v>
      </c>
      <c r="C260" s="11" t="s">
        <v>265</v>
      </c>
      <c r="D260" s="10">
        <v>21.62</v>
      </c>
      <c r="E260" s="10">
        <v>22</v>
      </c>
      <c r="F260" s="10">
        <v>23.62</v>
      </c>
      <c r="G260" s="10">
        <v>23.62</v>
      </c>
      <c r="H260" s="22">
        <f t="shared" ref="H260:H320" si="14">SUM(D260:G260)/4</f>
        <v>22.715000000000003</v>
      </c>
      <c r="I260" s="22">
        <f t="shared" si="13"/>
        <v>681.45</v>
      </c>
    </row>
    <row r="261" spans="1:9" x14ac:dyDescent="0.25">
      <c r="A261" s="12">
        <v>252</v>
      </c>
      <c r="B261" s="12">
        <v>10</v>
      </c>
      <c r="C261" s="11" t="s">
        <v>266</v>
      </c>
      <c r="D261" s="10">
        <v>11.9</v>
      </c>
      <c r="E261" s="10">
        <v>13</v>
      </c>
      <c r="F261" s="10">
        <v>11.9</v>
      </c>
      <c r="G261" s="10">
        <v>12.9</v>
      </c>
      <c r="H261" s="22">
        <f t="shared" si="14"/>
        <v>12.424999999999999</v>
      </c>
      <c r="I261" s="22">
        <f t="shared" si="13"/>
        <v>124.24999999999999</v>
      </c>
    </row>
    <row r="262" spans="1:9" x14ac:dyDescent="0.25">
      <c r="A262" s="12">
        <v>253</v>
      </c>
      <c r="B262" s="12">
        <v>900</v>
      </c>
      <c r="C262" s="11" t="s">
        <v>178</v>
      </c>
      <c r="D262" s="10">
        <v>3.1</v>
      </c>
      <c r="E262" s="10">
        <v>3.9</v>
      </c>
      <c r="F262" s="10">
        <v>3.1</v>
      </c>
      <c r="G262" s="10">
        <v>3.1</v>
      </c>
      <c r="H262" s="22">
        <f t="shared" si="14"/>
        <v>3.3</v>
      </c>
      <c r="I262" s="22">
        <f t="shared" si="13"/>
        <v>2970</v>
      </c>
    </row>
    <row r="263" spans="1:9" x14ac:dyDescent="0.25">
      <c r="A263" s="12">
        <v>254</v>
      </c>
      <c r="B263" s="12">
        <v>30</v>
      </c>
      <c r="C263" s="11" t="s">
        <v>267</v>
      </c>
      <c r="D263" s="10">
        <v>21.8</v>
      </c>
      <c r="E263" s="10">
        <v>23</v>
      </c>
      <c r="F263" s="10">
        <v>21.8</v>
      </c>
      <c r="G263" s="10">
        <v>22.8</v>
      </c>
      <c r="H263" s="22">
        <f t="shared" si="14"/>
        <v>22.349999999999998</v>
      </c>
      <c r="I263" s="22">
        <f t="shared" si="13"/>
        <v>670.49999999999989</v>
      </c>
    </row>
    <row r="264" spans="1:9" x14ac:dyDescent="0.25">
      <c r="A264" s="12">
        <v>255</v>
      </c>
      <c r="B264" s="12">
        <v>90</v>
      </c>
      <c r="C264" s="11" t="s">
        <v>268</v>
      </c>
      <c r="D264" s="10">
        <v>3.1</v>
      </c>
      <c r="E264" s="10">
        <v>3.9</v>
      </c>
      <c r="F264" s="10">
        <v>3.1</v>
      </c>
      <c r="G264" s="10">
        <v>3.1</v>
      </c>
      <c r="H264" s="22">
        <f t="shared" si="14"/>
        <v>3.3</v>
      </c>
      <c r="I264" s="22">
        <f t="shared" si="13"/>
        <v>297</v>
      </c>
    </row>
    <row r="265" spans="1:9" x14ac:dyDescent="0.25">
      <c r="A265" s="12">
        <v>256</v>
      </c>
      <c r="B265" s="12">
        <v>30</v>
      </c>
      <c r="C265" s="11" t="s">
        <v>269</v>
      </c>
      <c r="D265" s="10">
        <v>10.8</v>
      </c>
      <c r="E265" s="10">
        <v>11.9</v>
      </c>
      <c r="F265" s="10">
        <v>10.8</v>
      </c>
      <c r="G265" s="10">
        <v>12.8</v>
      </c>
      <c r="H265" s="22">
        <f t="shared" si="14"/>
        <v>11.574999999999999</v>
      </c>
      <c r="I265" s="22">
        <f t="shared" si="13"/>
        <v>347.25</v>
      </c>
    </row>
    <row r="266" spans="1:9" x14ac:dyDescent="0.25">
      <c r="A266" s="12">
        <v>257</v>
      </c>
      <c r="B266" s="12">
        <v>30</v>
      </c>
      <c r="C266" s="11" t="s">
        <v>270</v>
      </c>
      <c r="D266" s="10">
        <v>10.9</v>
      </c>
      <c r="E266" s="10">
        <v>11.92</v>
      </c>
      <c r="F266" s="10">
        <v>10.9</v>
      </c>
      <c r="G266" s="10">
        <v>12.9</v>
      </c>
      <c r="H266" s="22">
        <f t="shared" si="14"/>
        <v>11.654999999999999</v>
      </c>
      <c r="I266" s="22">
        <f t="shared" si="13"/>
        <v>349.65</v>
      </c>
    </row>
    <row r="267" spans="1:9" x14ac:dyDescent="0.25">
      <c r="A267" s="12">
        <v>258</v>
      </c>
      <c r="B267" s="12">
        <v>90</v>
      </c>
      <c r="C267" s="11" t="s">
        <v>271</v>
      </c>
      <c r="D267" s="10">
        <v>5.8</v>
      </c>
      <c r="E267" s="10">
        <v>6.5</v>
      </c>
      <c r="F267" s="10">
        <v>5.8</v>
      </c>
      <c r="G267" s="10">
        <v>5.8</v>
      </c>
      <c r="H267" s="22">
        <f t="shared" si="14"/>
        <v>5.9750000000000005</v>
      </c>
      <c r="I267" s="22">
        <f t="shared" si="13"/>
        <v>537.75</v>
      </c>
    </row>
    <row r="268" spans="1:9" x14ac:dyDescent="0.25">
      <c r="A268" s="12">
        <v>259</v>
      </c>
      <c r="B268" s="12">
        <v>120</v>
      </c>
      <c r="C268" s="11" t="s">
        <v>272</v>
      </c>
      <c r="D268" s="10">
        <v>3.1</v>
      </c>
      <c r="E268" s="10">
        <v>3.9</v>
      </c>
      <c r="F268" s="10">
        <v>3.1</v>
      </c>
      <c r="G268" s="10">
        <v>3.1</v>
      </c>
      <c r="H268" s="22">
        <f t="shared" si="14"/>
        <v>3.3</v>
      </c>
      <c r="I268" s="22">
        <f t="shared" si="13"/>
        <v>396</v>
      </c>
    </row>
    <row r="269" spans="1:9" x14ac:dyDescent="0.25">
      <c r="A269" s="12">
        <v>260</v>
      </c>
      <c r="B269" s="12">
        <v>120</v>
      </c>
      <c r="C269" s="11" t="s">
        <v>273</v>
      </c>
      <c r="D269" s="10">
        <v>7.2</v>
      </c>
      <c r="E269" s="10">
        <v>8.5</v>
      </c>
      <c r="F269" s="10">
        <v>7.2</v>
      </c>
      <c r="G269" s="10">
        <v>7.2</v>
      </c>
      <c r="H269" s="22">
        <f t="shared" si="14"/>
        <v>7.5249999999999995</v>
      </c>
      <c r="I269" s="22">
        <f t="shared" si="13"/>
        <v>902.99999999999989</v>
      </c>
    </row>
    <row r="270" spans="1:9" x14ac:dyDescent="0.25">
      <c r="A270" s="12">
        <v>261</v>
      </c>
      <c r="B270" s="12">
        <v>90</v>
      </c>
      <c r="C270" s="11" t="s">
        <v>274</v>
      </c>
      <c r="D270" s="10">
        <v>7.2</v>
      </c>
      <c r="E270" s="10">
        <v>8.5</v>
      </c>
      <c r="F270" s="10">
        <v>7.2</v>
      </c>
      <c r="G270" s="10">
        <v>7.2</v>
      </c>
      <c r="H270" s="22">
        <f t="shared" si="14"/>
        <v>7.5249999999999995</v>
      </c>
      <c r="I270" s="22">
        <f t="shared" si="13"/>
        <v>677.25</v>
      </c>
    </row>
    <row r="271" spans="1:9" x14ac:dyDescent="0.25">
      <c r="A271" s="12">
        <v>262</v>
      </c>
      <c r="B271" s="12">
        <v>10</v>
      </c>
      <c r="C271" s="11" t="s">
        <v>275</v>
      </c>
      <c r="D271" s="10">
        <v>7.8</v>
      </c>
      <c r="E271" s="10">
        <v>8.5</v>
      </c>
      <c r="F271" s="10">
        <v>7.8</v>
      </c>
      <c r="G271" s="10">
        <v>7.8</v>
      </c>
      <c r="H271" s="22">
        <f t="shared" si="14"/>
        <v>7.9750000000000005</v>
      </c>
      <c r="I271" s="22">
        <f t="shared" si="13"/>
        <v>79.75</v>
      </c>
    </row>
    <row r="272" spans="1:9" x14ac:dyDescent="0.25">
      <c r="A272" s="12">
        <v>263</v>
      </c>
      <c r="B272" s="12">
        <v>50</v>
      </c>
      <c r="C272" s="11" t="s">
        <v>276</v>
      </c>
      <c r="D272" s="10">
        <v>12</v>
      </c>
      <c r="E272" s="10">
        <v>13</v>
      </c>
      <c r="F272" s="10">
        <v>12</v>
      </c>
      <c r="G272" s="10">
        <v>16</v>
      </c>
      <c r="H272" s="22">
        <f t="shared" si="14"/>
        <v>13.25</v>
      </c>
      <c r="I272" s="22">
        <f t="shared" si="13"/>
        <v>662.5</v>
      </c>
    </row>
    <row r="273" spans="1:9" x14ac:dyDescent="0.25">
      <c r="A273" s="12">
        <v>264</v>
      </c>
      <c r="B273" s="12">
        <v>90</v>
      </c>
      <c r="C273" s="11" t="s">
        <v>277</v>
      </c>
      <c r="D273" s="10">
        <v>8.9</v>
      </c>
      <c r="E273" s="10">
        <v>9.5</v>
      </c>
      <c r="F273" s="10">
        <v>8.9</v>
      </c>
      <c r="G273" s="10">
        <v>8.9</v>
      </c>
      <c r="H273" s="22">
        <f t="shared" si="14"/>
        <v>9.0499999999999989</v>
      </c>
      <c r="I273" s="22">
        <f t="shared" si="13"/>
        <v>814.49999999999989</v>
      </c>
    </row>
    <row r="274" spans="1:9" x14ac:dyDescent="0.25">
      <c r="A274" s="12">
        <v>265</v>
      </c>
      <c r="B274" s="12">
        <v>90</v>
      </c>
      <c r="C274" s="11" t="s">
        <v>278</v>
      </c>
      <c r="D274" s="10">
        <v>7.8</v>
      </c>
      <c r="E274" s="10">
        <v>9.5</v>
      </c>
      <c r="F274" s="10">
        <v>7.8</v>
      </c>
      <c r="G274" s="10">
        <v>7.8</v>
      </c>
      <c r="H274" s="22">
        <f t="shared" si="14"/>
        <v>8.2249999999999996</v>
      </c>
      <c r="I274" s="22">
        <f t="shared" si="13"/>
        <v>740.25</v>
      </c>
    </row>
    <row r="275" spans="1:9" x14ac:dyDescent="0.25">
      <c r="A275" s="12">
        <v>266</v>
      </c>
      <c r="B275" s="12">
        <v>900</v>
      </c>
      <c r="C275" s="11" t="s">
        <v>279</v>
      </c>
      <c r="D275" s="10">
        <v>4.8</v>
      </c>
      <c r="E275" s="10">
        <v>5.9</v>
      </c>
      <c r="F275" s="10">
        <v>5.8</v>
      </c>
      <c r="G275" s="10">
        <v>5.8</v>
      </c>
      <c r="H275" s="22">
        <f t="shared" si="14"/>
        <v>5.5750000000000002</v>
      </c>
      <c r="I275" s="22">
        <f t="shared" si="13"/>
        <v>5017.5</v>
      </c>
    </row>
    <row r="276" spans="1:9" x14ac:dyDescent="0.25">
      <c r="A276" s="12">
        <v>267</v>
      </c>
      <c r="B276" s="12">
        <v>900</v>
      </c>
      <c r="C276" s="11" t="s">
        <v>280</v>
      </c>
      <c r="D276" s="10">
        <v>3.1</v>
      </c>
      <c r="E276" s="10">
        <v>4</v>
      </c>
      <c r="F276" s="10">
        <v>3.1</v>
      </c>
      <c r="G276" s="10">
        <v>3.1</v>
      </c>
      <c r="H276" s="22">
        <f t="shared" si="14"/>
        <v>3.3249999999999997</v>
      </c>
      <c r="I276" s="22">
        <f t="shared" si="13"/>
        <v>2992.4999999999995</v>
      </c>
    </row>
    <row r="277" spans="1:9" x14ac:dyDescent="0.25">
      <c r="A277" s="12">
        <v>268</v>
      </c>
      <c r="B277" s="12">
        <v>1200</v>
      </c>
      <c r="C277" s="11" t="s">
        <v>281</v>
      </c>
      <c r="D277" s="10">
        <v>3.1</v>
      </c>
      <c r="E277" s="10">
        <v>4</v>
      </c>
      <c r="F277" s="10">
        <v>3.1</v>
      </c>
      <c r="G277" s="10">
        <v>3.1</v>
      </c>
      <c r="H277" s="22">
        <f t="shared" si="14"/>
        <v>3.3249999999999997</v>
      </c>
      <c r="I277" s="22">
        <f t="shared" si="13"/>
        <v>3989.9999999999995</v>
      </c>
    </row>
    <row r="278" spans="1:9" x14ac:dyDescent="0.25">
      <c r="A278" s="12">
        <v>269</v>
      </c>
      <c r="B278" s="12">
        <v>1200</v>
      </c>
      <c r="C278" s="11" t="s">
        <v>325</v>
      </c>
      <c r="D278" s="10">
        <v>3.1</v>
      </c>
      <c r="E278" s="10">
        <v>4</v>
      </c>
      <c r="F278" s="10">
        <v>3.1</v>
      </c>
      <c r="G278" s="10">
        <v>3.1</v>
      </c>
      <c r="H278" s="22">
        <f t="shared" si="14"/>
        <v>3.3249999999999997</v>
      </c>
      <c r="I278" s="22">
        <f t="shared" si="13"/>
        <v>3989.9999999999995</v>
      </c>
    </row>
    <row r="279" spans="1:9" x14ac:dyDescent="0.25">
      <c r="A279" s="12">
        <v>270</v>
      </c>
      <c r="B279" s="12">
        <v>10</v>
      </c>
      <c r="C279" s="11" t="s">
        <v>282</v>
      </c>
      <c r="D279" s="10">
        <v>7.8</v>
      </c>
      <c r="E279" s="10">
        <v>8.9</v>
      </c>
      <c r="F279" s="10">
        <v>7.8</v>
      </c>
      <c r="G279" s="10">
        <v>7.8</v>
      </c>
      <c r="H279" s="22">
        <f t="shared" si="14"/>
        <v>8.0749999999999993</v>
      </c>
      <c r="I279" s="22">
        <f t="shared" si="13"/>
        <v>80.75</v>
      </c>
    </row>
    <row r="280" spans="1:9" x14ac:dyDescent="0.25">
      <c r="A280" s="12">
        <v>271</v>
      </c>
      <c r="B280" s="12">
        <v>10</v>
      </c>
      <c r="C280" s="11" t="s">
        <v>283</v>
      </c>
      <c r="D280" s="10">
        <v>10.85</v>
      </c>
      <c r="E280" s="10">
        <v>11.9</v>
      </c>
      <c r="F280" s="10">
        <v>10.85</v>
      </c>
      <c r="G280" s="10">
        <v>10.85</v>
      </c>
      <c r="H280" s="22">
        <f t="shared" si="14"/>
        <v>11.112500000000001</v>
      </c>
      <c r="I280" s="22">
        <f t="shared" si="13"/>
        <v>111.125</v>
      </c>
    </row>
    <row r="281" spans="1:9" x14ac:dyDescent="0.25">
      <c r="A281" s="12">
        <v>272</v>
      </c>
      <c r="B281" s="12">
        <v>90</v>
      </c>
      <c r="C281" s="11" t="s">
        <v>284</v>
      </c>
      <c r="D281" s="10">
        <v>10.4</v>
      </c>
      <c r="E281" s="10">
        <v>11.9</v>
      </c>
      <c r="F281" s="10">
        <v>10.4</v>
      </c>
      <c r="G281" s="10">
        <v>10.4</v>
      </c>
      <c r="H281" s="22">
        <f t="shared" si="14"/>
        <v>10.775</v>
      </c>
      <c r="I281" s="22">
        <f t="shared" si="13"/>
        <v>969.75</v>
      </c>
    </row>
    <row r="282" spans="1:9" x14ac:dyDescent="0.25">
      <c r="A282" s="12">
        <v>273</v>
      </c>
      <c r="B282" s="12">
        <v>1200</v>
      </c>
      <c r="C282" s="11" t="s">
        <v>285</v>
      </c>
      <c r="D282" s="10">
        <v>3.1</v>
      </c>
      <c r="E282" s="10">
        <v>4</v>
      </c>
      <c r="F282" s="10">
        <v>3.1</v>
      </c>
      <c r="G282" s="10">
        <v>3.1</v>
      </c>
      <c r="H282" s="22">
        <f t="shared" si="14"/>
        <v>3.3249999999999997</v>
      </c>
      <c r="I282" s="22">
        <f t="shared" si="13"/>
        <v>3989.9999999999995</v>
      </c>
    </row>
    <row r="283" spans="1:9" x14ac:dyDescent="0.25">
      <c r="A283" s="12">
        <v>274</v>
      </c>
      <c r="B283" s="12">
        <v>30</v>
      </c>
      <c r="C283" s="11" t="s">
        <v>286</v>
      </c>
      <c r="D283" s="10">
        <v>10</v>
      </c>
      <c r="E283" s="10">
        <v>11</v>
      </c>
      <c r="F283" s="10">
        <v>10</v>
      </c>
      <c r="G283" s="10">
        <v>14</v>
      </c>
      <c r="H283" s="22">
        <f t="shared" si="14"/>
        <v>11.25</v>
      </c>
      <c r="I283" s="22">
        <f t="shared" si="13"/>
        <v>337.5</v>
      </c>
    </row>
    <row r="284" spans="1:9" x14ac:dyDescent="0.25">
      <c r="A284" s="12">
        <v>275</v>
      </c>
      <c r="B284" s="12">
        <v>10</v>
      </c>
      <c r="C284" s="11" t="s">
        <v>287</v>
      </c>
      <c r="D284" s="10">
        <v>12</v>
      </c>
      <c r="E284" s="10">
        <v>13</v>
      </c>
      <c r="F284" s="10">
        <v>12</v>
      </c>
      <c r="G284" s="10">
        <v>15</v>
      </c>
      <c r="H284" s="22">
        <f t="shared" si="14"/>
        <v>13</v>
      </c>
      <c r="I284" s="22">
        <f t="shared" si="13"/>
        <v>130</v>
      </c>
    </row>
    <row r="285" spans="1:9" x14ac:dyDescent="0.25">
      <c r="A285" s="12">
        <v>276</v>
      </c>
      <c r="B285" s="12">
        <v>10</v>
      </c>
      <c r="C285" s="11" t="s">
        <v>288</v>
      </c>
      <c r="D285" s="10">
        <v>14</v>
      </c>
      <c r="E285" s="10">
        <v>14.9</v>
      </c>
      <c r="F285" s="10">
        <v>14</v>
      </c>
      <c r="G285" s="10">
        <v>16</v>
      </c>
      <c r="H285" s="22">
        <f t="shared" si="14"/>
        <v>14.725</v>
      </c>
      <c r="I285" s="22">
        <f t="shared" si="13"/>
        <v>147.25</v>
      </c>
    </row>
    <row r="286" spans="1:9" x14ac:dyDescent="0.25">
      <c r="A286" s="12">
        <v>277</v>
      </c>
      <c r="B286" s="12">
        <v>45</v>
      </c>
      <c r="C286" s="11" t="s">
        <v>289</v>
      </c>
      <c r="D286" s="10">
        <v>9.9</v>
      </c>
      <c r="E286" s="10">
        <v>11.5</v>
      </c>
      <c r="F286" s="10">
        <v>9.9</v>
      </c>
      <c r="G286" s="10">
        <v>9.9</v>
      </c>
      <c r="H286" s="22">
        <f t="shared" si="14"/>
        <v>10.299999999999999</v>
      </c>
      <c r="I286" s="22">
        <f t="shared" si="13"/>
        <v>463.49999999999994</v>
      </c>
    </row>
    <row r="287" spans="1:9" x14ac:dyDescent="0.25">
      <c r="A287" s="12">
        <v>278</v>
      </c>
      <c r="B287" s="12">
        <v>10</v>
      </c>
      <c r="C287" s="11" t="s">
        <v>290</v>
      </c>
      <c r="D287" s="10">
        <v>25.9</v>
      </c>
      <c r="E287" s="10">
        <v>27</v>
      </c>
      <c r="F287" s="10">
        <v>25.9</v>
      </c>
      <c r="G287" s="10">
        <v>27.9</v>
      </c>
      <c r="H287" s="22">
        <f t="shared" si="14"/>
        <v>26.674999999999997</v>
      </c>
      <c r="I287" s="22">
        <f t="shared" si="13"/>
        <v>266.75</v>
      </c>
    </row>
    <row r="288" spans="1:9" x14ac:dyDescent="0.25">
      <c r="A288" s="12">
        <v>279</v>
      </c>
      <c r="B288" s="12">
        <v>45</v>
      </c>
      <c r="C288" s="11" t="s">
        <v>291</v>
      </c>
      <c r="D288" s="10">
        <v>20</v>
      </c>
      <c r="E288" s="10">
        <v>21</v>
      </c>
      <c r="F288" s="10">
        <v>20</v>
      </c>
      <c r="G288" s="10">
        <v>22</v>
      </c>
      <c r="H288" s="22">
        <f t="shared" si="14"/>
        <v>20.75</v>
      </c>
      <c r="I288" s="22">
        <f t="shared" si="13"/>
        <v>933.75</v>
      </c>
    </row>
    <row r="289" spans="1:9" x14ac:dyDescent="0.25">
      <c r="A289" s="12">
        <v>280</v>
      </c>
      <c r="B289" s="12">
        <v>10</v>
      </c>
      <c r="C289" s="11" t="s">
        <v>292</v>
      </c>
      <c r="D289" s="10">
        <v>48.9</v>
      </c>
      <c r="E289" s="10">
        <v>49.9</v>
      </c>
      <c r="F289" s="10">
        <v>48.9</v>
      </c>
      <c r="G289" s="10">
        <v>49.98</v>
      </c>
      <c r="H289" s="22">
        <f t="shared" si="14"/>
        <v>49.419999999999995</v>
      </c>
      <c r="I289" s="22">
        <f t="shared" si="13"/>
        <v>494.19999999999993</v>
      </c>
    </row>
    <row r="290" spans="1:9" x14ac:dyDescent="0.25">
      <c r="A290" s="12">
        <v>281</v>
      </c>
      <c r="B290" s="12">
        <v>600</v>
      </c>
      <c r="C290" s="11" t="s">
        <v>293</v>
      </c>
      <c r="D290" s="10">
        <v>15.8</v>
      </c>
      <c r="E290" s="10">
        <v>16.899999999999999</v>
      </c>
      <c r="F290" s="10">
        <v>18.8</v>
      </c>
      <c r="G290" s="10">
        <v>18.8</v>
      </c>
      <c r="H290" s="22">
        <f t="shared" si="14"/>
        <v>17.574999999999999</v>
      </c>
      <c r="I290" s="22">
        <f t="shared" si="13"/>
        <v>10545</v>
      </c>
    </row>
    <row r="291" spans="1:9" x14ac:dyDescent="0.25">
      <c r="A291" s="12">
        <v>282</v>
      </c>
      <c r="B291" s="12">
        <v>450</v>
      </c>
      <c r="C291" s="11" t="s">
        <v>294</v>
      </c>
      <c r="D291" s="10">
        <v>5.65</v>
      </c>
      <c r="E291" s="10">
        <v>6.2</v>
      </c>
      <c r="F291" s="10">
        <v>5.65</v>
      </c>
      <c r="G291" s="10">
        <v>5.65</v>
      </c>
      <c r="H291" s="22">
        <f t="shared" si="14"/>
        <v>5.7874999999999996</v>
      </c>
      <c r="I291" s="22">
        <f t="shared" ref="I291:I320" si="15">H291*B291</f>
        <v>2604.375</v>
      </c>
    </row>
    <row r="292" spans="1:9" x14ac:dyDescent="0.25">
      <c r="A292" s="12">
        <v>283</v>
      </c>
      <c r="B292" s="12">
        <v>180</v>
      </c>
      <c r="C292" s="11" t="s">
        <v>295</v>
      </c>
      <c r="D292" s="10">
        <v>3.1</v>
      </c>
      <c r="E292" s="10">
        <v>4</v>
      </c>
      <c r="F292" s="10">
        <v>3.1</v>
      </c>
      <c r="G292" s="10">
        <v>3.1</v>
      </c>
      <c r="H292" s="22">
        <f t="shared" si="14"/>
        <v>3.3249999999999997</v>
      </c>
      <c r="I292" s="22">
        <f t="shared" si="15"/>
        <v>598.5</v>
      </c>
    </row>
    <row r="293" spans="1:9" x14ac:dyDescent="0.25">
      <c r="A293" s="12">
        <v>284</v>
      </c>
      <c r="B293" s="12">
        <v>45</v>
      </c>
      <c r="C293" s="11" t="s">
        <v>296</v>
      </c>
      <c r="D293" s="10">
        <v>5.65</v>
      </c>
      <c r="E293" s="10">
        <v>6.9</v>
      </c>
      <c r="F293" s="10">
        <v>5.65</v>
      </c>
      <c r="G293" s="10">
        <v>5.65</v>
      </c>
      <c r="H293" s="22">
        <f t="shared" si="14"/>
        <v>5.9625000000000004</v>
      </c>
      <c r="I293" s="22">
        <f t="shared" si="15"/>
        <v>268.3125</v>
      </c>
    </row>
    <row r="294" spans="1:9" x14ac:dyDescent="0.25">
      <c r="A294" s="12">
        <v>285</v>
      </c>
      <c r="B294" s="12">
        <v>300</v>
      </c>
      <c r="C294" s="11" t="s">
        <v>297</v>
      </c>
      <c r="D294" s="10">
        <v>4.5</v>
      </c>
      <c r="E294" s="10">
        <v>5.9</v>
      </c>
      <c r="F294" s="10">
        <v>4.5</v>
      </c>
      <c r="G294" s="10">
        <v>4.5</v>
      </c>
      <c r="H294" s="22">
        <f t="shared" si="14"/>
        <v>4.8499999999999996</v>
      </c>
      <c r="I294" s="22">
        <f t="shared" si="15"/>
        <v>1455</v>
      </c>
    </row>
    <row r="295" spans="1:9" x14ac:dyDescent="0.25">
      <c r="A295" s="12">
        <v>286</v>
      </c>
      <c r="B295" s="12">
        <v>1500</v>
      </c>
      <c r="C295" s="11" t="s">
        <v>298</v>
      </c>
      <c r="D295" s="10">
        <v>3.1</v>
      </c>
      <c r="E295" s="10">
        <v>4</v>
      </c>
      <c r="F295" s="10">
        <v>3.1</v>
      </c>
      <c r="G295" s="10">
        <v>3.1</v>
      </c>
      <c r="H295" s="22">
        <f t="shared" si="14"/>
        <v>3.3249999999999997</v>
      </c>
      <c r="I295" s="22">
        <f t="shared" si="15"/>
        <v>4987.5</v>
      </c>
    </row>
    <row r="296" spans="1:9" x14ac:dyDescent="0.25">
      <c r="A296" s="12">
        <v>287</v>
      </c>
      <c r="B296" s="12">
        <v>90</v>
      </c>
      <c r="C296" s="11" t="s">
        <v>299</v>
      </c>
      <c r="D296" s="10">
        <v>3.1</v>
      </c>
      <c r="E296" s="10">
        <v>4</v>
      </c>
      <c r="F296" s="10">
        <v>3.1</v>
      </c>
      <c r="G296" s="10">
        <v>3.1</v>
      </c>
      <c r="H296" s="22">
        <f t="shared" si="14"/>
        <v>3.3249999999999997</v>
      </c>
      <c r="I296" s="22">
        <f t="shared" si="15"/>
        <v>299.25</v>
      </c>
    </row>
    <row r="297" spans="1:9" x14ac:dyDescent="0.25">
      <c r="A297" s="12">
        <v>288</v>
      </c>
      <c r="B297" s="12">
        <v>450</v>
      </c>
      <c r="C297" s="11" t="s">
        <v>300</v>
      </c>
      <c r="D297" s="10">
        <v>14</v>
      </c>
      <c r="E297" s="10">
        <v>15</v>
      </c>
      <c r="F297" s="10">
        <v>19</v>
      </c>
      <c r="G297" s="10">
        <v>21</v>
      </c>
      <c r="H297" s="22">
        <f t="shared" si="14"/>
        <v>17.25</v>
      </c>
      <c r="I297" s="22">
        <f t="shared" si="15"/>
        <v>7762.5</v>
      </c>
    </row>
    <row r="298" spans="1:9" x14ac:dyDescent="0.25">
      <c r="A298" s="12">
        <v>289</v>
      </c>
      <c r="B298" s="12">
        <v>150</v>
      </c>
      <c r="C298" s="11" t="s">
        <v>301</v>
      </c>
      <c r="D298" s="10">
        <v>12</v>
      </c>
      <c r="E298" s="10">
        <v>13</v>
      </c>
      <c r="F298" s="10">
        <v>12</v>
      </c>
      <c r="G298" s="10">
        <v>15</v>
      </c>
      <c r="H298" s="22">
        <f t="shared" si="14"/>
        <v>13</v>
      </c>
      <c r="I298" s="22">
        <f t="shared" si="15"/>
        <v>1950</v>
      </c>
    </row>
    <row r="299" spans="1:9" x14ac:dyDescent="0.25">
      <c r="A299" s="12">
        <v>290</v>
      </c>
      <c r="B299" s="12">
        <v>30</v>
      </c>
      <c r="C299" s="11" t="s">
        <v>302</v>
      </c>
      <c r="D299" s="10">
        <v>8.9499999999999993</v>
      </c>
      <c r="E299" s="10">
        <v>9.9</v>
      </c>
      <c r="F299" s="10">
        <v>8.9499999999999993</v>
      </c>
      <c r="G299" s="10">
        <v>8.9499999999999993</v>
      </c>
      <c r="H299" s="22">
        <f t="shared" si="14"/>
        <v>9.1875</v>
      </c>
      <c r="I299" s="22">
        <f t="shared" si="15"/>
        <v>275.625</v>
      </c>
    </row>
    <row r="300" spans="1:9" x14ac:dyDescent="0.25">
      <c r="A300" s="12">
        <v>291</v>
      </c>
      <c r="B300" s="12">
        <v>45</v>
      </c>
      <c r="C300" s="11" t="s">
        <v>303</v>
      </c>
      <c r="D300" s="10">
        <v>7.18</v>
      </c>
      <c r="E300" s="10">
        <v>8.9</v>
      </c>
      <c r="F300" s="10">
        <v>7.18</v>
      </c>
      <c r="G300" s="10">
        <v>7.18</v>
      </c>
      <c r="H300" s="22">
        <f t="shared" si="14"/>
        <v>7.6099999999999994</v>
      </c>
      <c r="I300" s="22">
        <f t="shared" si="15"/>
        <v>342.45</v>
      </c>
    </row>
    <row r="301" spans="1:9" x14ac:dyDescent="0.25">
      <c r="A301" s="12">
        <v>292</v>
      </c>
      <c r="B301" s="12">
        <v>3</v>
      </c>
      <c r="C301" s="11" t="s">
        <v>304</v>
      </c>
      <c r="D301" s="10">
        <v>180</v>
      </c>
      <c r="E301" s="10">
        <v>282</v>
      </c>
      <c r="F301" s="10">
        <v>480</v>
      </c>
      <c r="G301" s="10">
        <v>481.8</v>
      </c>
      <c r="H301" s="22">
        <f t="shared" si="14"/>
        <v>355.95</v>
      </c>
      <c r="I301" s="22">
        <f t="shared" si="15"/>
        <v>1067.8499999999999</v>
      </c>
    </row>
    <row r="302" spans="1:9" x14ac:dyDescent="0.25">
      <c r="A302" s="12">
        <v>293</v>
      </c>
      <c r="B302" s="12">
        <v>30</v>
      </c>
      <c r="C302" s="11" t="s">
        <v>305</v>
      </c>
      <c r="D302" s="10">
        <v>8.9</v>
      </c>
      <c r="E302" s="10">
        <v>9.9</v>
      </c>
      <c r="F302" s="10">
        <v>8.9</v>
      </c>
      <c r="G302" s="10">
        <v>8.9</v>
      </c>
      <c r="H302" s="22">
        <f t="shared" si="14"/>
        <v>9.15</v>
      </c>
      <c r="I302" s="22">
        <f t="shared" si="15"/>
        <v>274.5</v>
      </c>
    </row>
    <row r="303" spans="1:9" x14ac:dyDescent="0.25">
      <c r="A303" s="12">
        <v>294</v>
      </c>
      <c r="B303" s="12">
        <v>300</v>
      </c>
      <c r="C303" s="11" t="s">
        <v>306</v>
      </c>
      <c r="D303" s="10">
        <v>6.9</v>
      </c>
      <c r="E303" s="10">
        <v>7.6</v>
      </c>
      <c r="F303" s="10">
        <v>7.9</v>
      </c>
      <c r="G303" s="10">
        <v>7.9</v>
      </c>
      <c r="H303" s="22">
        <f t="shared" si="14"/>
        <v>7.5749999999999993</v>
      </c>
      <c r="I303" s="22">
        <f t="shared" si="15"/>
        <v>2272.5</v>
      </c>
    </row>
    <row r="304" spans="1:9" x14ac:dyDescent="0.25">
      <c r="A304" s="12">
        <v>295</v>
      </c>
      <c r="B304" s="12">
        <v>15</v>
      </c>
      <c r="C304" s="11" t="s">
        <v>307</v>
      </c>
      <c r="D304" s="10">
        <v>3.1</v>
      </c>
      <c r="E304" s="10">
        <v>4</v>
      </c>
      <c r="F304" s="10">
        <v>3.1</v>
      </c>
      <c r="G304" s="10">
        <v>3.1</v>
      </c>
      <c r="H304" s="22">
        <f t="shared" si="14"/>
        <v>3.3249999999999997</v>
      </c>
      <c r="I304" s="22">
        <f t="shared" si="15"/>
        <v>49.874999999999993</v>
      </c>
    </row>
    <row r="305" spans="1:9" x14ac:dyDescent="0.25">
      <c r="A305" s="12">
        <v>296</v>
      </c>
      <c r="B305" s="12">
        <v>90</v>
      </c>
      <c r="C305" s="11" t="s">
        <v>308</v>
      </c>
      <c r="D305" s="10">
        <v>6.9</v>
      </c>
      <c r="E305" s="10">
        <v>8</v>
      </c>
      <c r="F305" s="10">
        <v>6.9</v>
      </c>
      <c r="G305" s="10">
        <v>6.9</v>
      </c>
      <c r="H305" s="22">
        <f t="shared" si="14"/>
        <v>7.1750000000000007</v>
      </c>
      <c r="I305" s="22">
        <f t="shared" si="15"/>
        <v>645.75000000000011</v>
      </c>
    </row>
    <row r="306" spans="1:9" x14ac:dyDescent="0.25">
      <c r="A306" s="12">
        <v>297</v>
      </c>
      <c r="B306" s="12">
        <v>450</v>
      </c>
      <c r="C306" s="11" t="s">
        <v>309</v>
      </c>
      <c r="D306" s="10">
        <v>6.9</v>
      </c>
      <c r="E306" s="10">
        <v>8</v>
      </c>
      <c r="F306" s="10">
        <v>8.9</v>
      </c>
      <c r="G306" s="10">
        <v>8.9</v>
      </c>
      <c r="H306" s="22">
        <f t="shared" si="14"/>
        <v>8.1750000000000007</v>
      </c>
      <c r="I306" s="22">
        <f t="shared" si="15"/>
        <v>3678.7500000000005</v>
      </c>
    </row>
    <row r="307" spans="1:9" x14ac:dyDescent="0.25">
      <c r="A307" s="12">
        <v>298</v>
      </c>
      <c r="B307" s="12">
        <v>150</v>
      </c>
      <c r="C307" s="11" t="s">
        <v>310</v>
      </c>
      <c r="D307" s="10">
        <v>18</v>
      </c>
      <c r="E307" s="10">
        <v>19</v>
      </c>
      <c r="F307" s="10">
        <v>18</v>
      </c>
      <c r="G307" s="10">
        <v>19</v>
      </c>
      <c r="H307" s="22">
        <f t="shared" si="14"/>
        <v>18.5</v>
      </c>
      <c r="I307" s="22">
        <f t="shared" si="15"/>
        <v>2775</v>
      </c>
    </row>
    <row r="308" spans="1:9" ht="31.5" x14ac:dyDescent="0.25">
      <c r="A308" s="12">
        <v>299</v>
      </c>
      <c r="B308" s="12">
        <v>150</v>
      </c>
      <c r="C308" s="11" t="s">
        <v>311</v>
      </c>
      <c r="D308" s="10">
        <v>10</v>
      </c>
      <c r="E308" s="10">
        <v>11</v>
      </c>
      <c r="F308" s="10">
        <v>10</v>
      </c>
      <c r="G308" s="10">
        <v>12</v>
      </c>
      <c r="H308" s="22">
        <f t="shared" si="14"/>
        <v>10.75</v>
      </c>
      <c r="I308" s="22">
        <f t="shared" si="15"/>
        <v>1612.5</v>
      </c>
    </row>
    <row r="309" spans="1:9" ht="31.5" x14ac:dyDescent="0.25">
      <c r="A309" s="12">
        <v>300</v>
      </c>
      <c r="B309" s="12">
        <v>30</v>
      </c>
      <c r="C309" s="11" t="s">
        <v>312</v>
      </c>
      <c r="D309" s="10">
        <v>12</v>
      </c>
      <c r="E309" s="10">
        <v>13</v>
      </c>
      <c r="F309" s="10">
        <v>12</v>
      </c>
      <c r="G309" s="10">
        <v>15</v>
      </c>
      <c r="H309" s="22">
        <f t="shared" si="14"/>
        <v>13</v>
      </c>
      <c r="I309" s="22">
        <f t="shared" si="15"/>
        <v>390</v>
      </c>
    </row>
    <row r="310" spans="1:9" x14ac:dyDescent="0.25">
      <c r="A310" s="12">
        <v>301</v>
      </c>
      <c r="B310" s="12">
        <v>900</v>
      </c>
      <c r="C310" s="11" t="s">
        <v>313</v>
      </c>
      <c r="D310" s="10">
        <v>3.8</v>
      </c>
      <c r="E310" s="10">
        <v>4.5</v>
      </c>
      <c r="F310" s="10">
        <v>3.8</v>
      </c>
      <c r="G310" s="10">
        <v>3.8</v>
      </c>
      <c r="H310" s="22">
        <f t="shared" si="14"/>
        <v>3.9750000000000005</v>
      </c>
      <c r="I310" s="22">
        <f t="shared" si="15"/>
        <v>3577.5000000000005</v>
      </c>
    </row>
    <row r="311" spans="1:9" x14ac:dyDescent="0.25">
      <c r="A311" s="12">
        <v>302</v>
      </c>
      <c r="B311" s="12">
        <v>900</v>
      </c>
      <c r="C311" s="11" t="s">
        <v>314</v>
      </c>
      <c r="D311" s="10">
        <v>3.8</v>
      </c>
      <c r="E311" s="10">
        <v>4.5</v>
      </c>
      <c r="F311" s="10">
        <v>3.8</v>
      </c>
      <c r="G311" s="10">
        <v>3.8</v>
      </c>
      <c r="H311" s="22">
        <f t="shared" si="14"/>
        <v>3.9750000000000005</v>
      </c>
      <c r="I311" s="22">
        <f t="shared" si="15"/>
        <v>3577.5000000000005</v>
      </c>
    </row>
    <row r="312" spans="1:9" x14ac:dyDescent="0.25">
      <c r="A312" s="12">
        <v>303</v>
      </c>
      <c r="B312" s="12">
        <v>30</v>
      </c>
      <c r="C312" s="11" t="s">
        <v>315</v>
      </c>
      <c r="D312" s="10">
        <v>11.9</v>
      </c>
      <c r="E312" s="10">
        <v>12.9</v>
      </c>
      <c r="F312" s="10">
        <v>14.99</v>
      </c>
      <c r="G312" s="10">
        <v>16.989999999999998</v>
      </c>
      <c r="H312" s="22">
        <f t="shared" si="14"/>
        <v>14.195</v>
      </c>
      <c r="I312" s="22">
        <f t="shared" si="15"/>
        <v>425.85</v>
      </c>
    </row>
    <row r="313" spans="1:9" x14ac:dyDescent="0.25">
      <c r="A313" s="12">
        <v>304</v>
      </c>
      <c r="B313" s="12">
        <v>900</v>
      </c>
      <c r="C313" s="11" t="s">
        <v>316</v>
      </c>
      <c r="D313" s="10">
        <v>5.4</v>
      </c>
      <c r="E313" s="10">
        <v>6.2</v>
      </c>
      <c r="F313" s="10">
        <v>5.4</v>
      </c>
      <c r="G313" s="10">
        <v>5.4</v>
      </c>
      <c r="H313" s="22">
        <f t="shared" si="14"/>
        <v>5.6</v>
      </c>
      <c r="I313" s="22">
        <f t="shared" si="15"/>
        <v>5040</v>
      </c>
    </row>
    <row r="314" spans="1:9" x14ac:dyDescent="0.25">
      <c r="A314" s="12">
        <v>305</v>
      </c>
      <c r="B314" s="12">
        <v>900</v>
      </c>
      <c r="C314" s="11" t="s">
        <v>317</v>
      </c>
      <c r="D314" s="10">
        <v>3.1</v>
      </c>
      <c r="E314" s="10">
        <v>4.2</v>
      </c>
      <c r="F314" s="10">
        <v>3.1</v>
      </c>
      <c r="G314" s="10">
        <v>3.1</v>
      </c>
      <c r="H314" s="22">
        <f t="shared" si="14"/>
        <v>3.375</v>
      </c>
      <c r="I314" s="22">
        <f t="shared" si="15"/>
        <v>3037.5</v>
      </c>
    </row>
    <row r="315" spans="1:9" x14ac:dyDescent="0.25">
      <c r="A315" s="12">
        <v>306</v>
      </c>
      <c r="B315" s="12">
        <v>10</v>
      </c>
      <c r="C315" s="11" t="s">
        <v>318</v>
      </c>
      <c r="D315" s="10">
        <v>50</v>
      </c>
      <c r="E315" s="10">
        <v>52</v>
      </c>
      <c r="F315" s="10">
        <v>70</v>
      </c>
      <c r="G315" s="10">
        <v>72</v>
      </c>
      <c r="H315" s="22">
        <f t="shared" si="14"/>
        <v>61</v>
      </c>
      <c r="I315" s="22">
        <f t="shared" si="15"/>
        <v>610</v>
      </c>
    </row>
    <row r="316" spans="1:9" x14ac:dyDescent="0.25">
      <c r="A316" s="12">
        <v>307</v>
      </c>
      <c r="B316" s="12">
        <v>90</v>
      </c>
      <c r="C316" s="11" t="s">
        <v>319</v>
      </c>
      <c r="D316" s="10">
        <v>19</v>
      </c>
      <c r="E316" s="10">
        <v>20</v>
      </c>
      <c r="F316" s="10">
        <v>23</v>
      </c>
      <c r="G316" s="10">
        <v>25</v>
      </c>
      <c r="H316" s="22">
        <f t="shared" si="14"/>
        <v>21.75</v>
      </c>
      <c r="I316" s="22">
        <f t="shared" si="15"/>
        <v>1957.5</v>
      </c>
    </row>
    <row r="317" spans="1:9" x14ac:dyDescent="0.25">
      <c r="A317" s="12">
        <v>308</v>
      </c>
      <c r="B317" s="12">
        <v>10</v>
      </c>
      <c r="C317" s="11" t="s">
        <v>320</v>
      </c>
      <c r="D317" s="10">
        <v>50</v>
      </c>
      <c r="E317" s="10">
        <v>52</v>
      </c>
      <c r="F317" s="10">
        <v>59.8</v>
      </c>
      <c r="G317" s="10">
        <v>61.8</v>
      </c>
      <c r="H317" s="22">
        <f t="shared" si="14"/>
        <v>55.900000000000006</v>
      </c>
      <c r="I317" s="22">
        <f t="shared" si="15"/>
        <v>559</v>
      </c>
    </row>
    <row r="318" spans="1:9" x14ac:dyDescent="0.25">
      <c r="A318" s="12">
        <v>309</v>
      </c>
      <c r="B318" s="12">
        <v>10</v>
      </c>
      <c r="C318" s="11" t="s">
        <v>321</v>
      </c>
      <c r="D318" s="10">
        <v>49.5</v>
      </c>
      <c r="E318" s="10">
        <v>52</v>
      </c>
      <c r="F318" s="10">
        <v>69.5</v>
      </c>
      <c r="G318" s="10">
        <v>71.5</v>
      </c>
      <c r="H318" s="22">
        <f t="shared" si="14"/>
        <v>60.625</v>
      </c>
      <c r="I318" s="22">
        <f t="shared" si="15"/>
        <v>606.25</v>
      </c>
    </row>
    <row r="319" spans="1:9" x14ac:dyDescent="0.25">
      <c r="A319" s="12">
        <v>310</v>
      </c>
      <c r="B319" s="12">
        <v>120</v>
      </c>
      <c r="C319" s="11" t="s">
        <v>322</v>
      </c>
      <c r="D319" s="10">
        <v>38</v>
      </c>
      <c r="E319" s="10">
        <v>39</v>
      </c>
      <c r="F319" s="10">
        <v>48</v>
      </c>
      <c r="G319" s="10">
        <v>49</v>
      </c>
      <c r="H319" s="22">
        <f t="shared" si="14"/>
        <v>43.5</v>
      </c>
      <c r="I319" s="22">
        <f t="shared" si="15"/>
        <v>5220</v>
      </c>
    </row>
    <row r="320" spans="1:9" ht="16.5" thickBot="1" x14ac:dyDescent="0.3">
      <c r="A320" s="12">
        <v>311</v>
      </c>
      <c r="B320" s="12">
        <v>10</v>
      </c>
      <c r="C320" s="11" t="s">
        <v>323</v>
      </c>
      <c r="D320" s="10">
        <v>49.5</v>
      </c>
      <c r="E320" s="10">
        <v>50.5</v>
      </c>
      <c r="F320" s="10">
        <v>70</v>
      </c>
      <c r="G320" s="10">
        <v>78</v>
      </c>
      <c r="H320" s="22">
        <f t="shared" si="14"/>
        <v>62</v>
      </c>
      <c r="I320" s="22">
        <f t="shared" si="15"/>
        <v>620</v>
      </c>
    </row>
    <row r="321" spans="1:9" ht="16.5" customHeight="1" thickBot="1" x14ac:dyDescent="0.3">
      <c r="A321" s="27" t="s">
        <v>326</v>
      </c>
      <c r="B321" s="28"/>
      <c r="C321" s="28"/>
      <c r="D321" s="28"/>
      <c r="E321" s="28"/>
      <c r="F321" s="28"/>
      <c r="G321" s="28"/>
      <c r="H321" s="28"/>
      <c r="I321" s="29"/>
    </row>
    <row r="322" spans="1:9" x14ac:dyDescent="0.25">
      <c r="A322" s="12">
        <v>312</v>
      </c>
      <c r="B322" s="12">
        <v>6</v>
      </c>
      <c r="C322" s="11" t="s">
        <v>327</v>
      </c>
      <c r="D322" s="10">
        <v>150</v>
      </c>
      <c r="E322" s="10">
        <v>151</v>
      </c>
      <c r="F322" s="10">
        <v>190</v>
      </c>
      <c r="G322" s="10">
        <v>190</v>
      </c>
      <c r="H322" s="22">
        <f>SUM(D322:G322)/4</f>
        <v>170.25</v>
      </c>
      <c r="I322" s="22">
        <f t="shared" ref="I322:I353" si="16">H322*B322</f>
        <v>1021.5</v>
      </c>
    </row>
    <row r="323" spans="1:9" x14ac:dyDescent="0.25">
      <c r="A323" s="12">
        <v>313</v>
      </c>
      <c r="B323" s="12">
        <v>6</v>
      </c>
      <c r="C323" s="11" t="s">
        <v>328</v>
      </c>
      <c r="D323" s="10">
        <v>17</v>
      </c>
      <c r="E323" s="10">
        <v>18</v>
      </c>
      <c r="F323" s="10">
        <v>27.5</v>
      </c>
      <c r="G323" s="10">
        <v>27.5</v>
      </c>
      <c r="H323" s="22">
        <f t="shared" ref="H323:H380" si="17">SUM(D323:G323)/4</f>
        <v>22.5</v>
      </c>
      <c r="I323" s="22">
        <f t="shared" si="16"/>
        <v>135</v>
      </c>
    </row>
    <row r="324" spans="1:9" x14ac:dyDescent="0.25">
      <c r="A324" s="12">
        <v>314</v>
      </c>
      <c r="B324" s="12">
        <v>6</v>
      </c>
      <c r="C324" s="11" t="s">
        <v>329</v>
      </c>
      <c r="D324" s="10">
        <v>6</v>
      </c>
      <c r="E324" s="10">
        <v>6.9</v>
      </c>
      <c r="F324" s="10">
        <v>6</v>
      </c>
      <c r="G324" s="10">
        <v>6</v>
      </c>
      <c r="H324" s="22">
        <f t="shared" si="17"/>
        <v>6.2249999999999996</v>
      </c>
      <c r="I324" s="22">
        <f t="shared" si="16"/>
        <v>37.349999999999994</v>
      </c>
    </row>
    <row r="325" spans="1:9" x14ac:dyDescent="0.25">
      <c r="A325" s="12">
        <v>315</v>
      </c>
      <c r="B325" s="12">
        <v>30</v>
      </c>
      <c r="C325" s="11" t="s">
        <v>330</v>
      </c>
      <c r="D325" s="10">
        <v>44.5</v>
      </c>
      <c r="E325" s="10">
        <v>45</v>
      </c>
      <c r="F325" s="10">
        <v>45</v>
      </c>
      <c r="G325" s="10">
        <v>45</v>
      </c>
      <c r="H325" s="22">
        <f t="shared" si="17"/>
        <v>44.875</v>
      </c>
      <c r="I325" s="22">
        <f t="shared" si="16"/>
        <v>1346.25</v>
      </c>
    </row>
    <row r="326" spans="1:9" x14ac:dyDescent="0.25">
      <c r="A326" s="12">
        <v>316</v>
      </c>
      <c r="B326" s="12">
        <v>30</v>
      </c>
      <c r="C326" s="11" t="s">
        <v>331</v>
      </c>
      <c r="D326" s="10">
        <v>34.5</v>
      </c>
      <c r="E326" s="10">
        <v>35</v>
      </c>
      <c r="F326" s="10">
        <v>35</v>
      </c>
      <c r="G326" s="10">
        <v>35</v>
      </c>
      <c r="H326" s="22">
        <f t="shared" si="17"/>
        <v>34.875</v>
      </c>
      <c r="I326" s="22">
        <f t="shared" si="16"/>
        <v>1046.25</v>
      </c>
    </row>
    <row r="327" spans="1:9" x14ac:dyDescent="0.25">
      <c r="A327" s="12">
        <v>317</v>
      </c>
      <c r="B327" s="12">
        <v>15</v>
      </c>
      <c r="C327" s="11" t="s">
        <v>332</v>
      </c>
      <c r="D327" s="10">
        <v>20</v>
      </c>
      <c r="E327" s="10">
        <v>21</v>
      </c>
      <c r="F327" s="10">
        <v>25</v>
      </c>
      <c r="G327" s="10">
        <v>25</v>
      </c>
      <c r="H327" s="22">
        <f t="shared" si="17"/>
        <v>22.75</v>
      </c>
      <c r="I327" s="22">
        <f t="shared" si="16"/>
        <v>341.25</v>
      </c>
    </row>
    <row r="328" spans="1:9" x14ac:dyDescent="0.25">
      <c r="A328" s="12">
        <v>318</v>
      </c>
      <c r="B328" s="12">
        <v>15</v>
      </c>
      <c r="C328" s="11" t="s">
        <v>333</v>
      </c>
      <c r="D328" s="10">
        <v>20</v>
      </c>
      <c r="E328" s="10">
        <v>21</v>
      </c>
      <c r="F328" s="10">
        <v>25</v>
      </c>
      <c r="G328" s="10">
        <v>25</v>
      </c>
      <c r="H328" s="22">
        <f t="shared" si="17"/>
        <v>22.75</v>
      </c>
      <c r="I328" s="22">
        <f t="shared" si="16"/>
        <v>341.25</v>
      </c>
    </row>
    <row r="329" spans="1:9" x14ac:dyDescent="0.25">
      <c r="A329" s="12">
        <v>319</v>
      </c>
      <c r="B329" s="12">
        <v>6</v>
      </c>
      <c r="C329" s="11" t="s">
        <v>334</v>
      </c>
      <c r="D329" s="10">
        <v>22</v>
      </c>
      <c r="E329" s="10">
        <v>23</v>
      </c>
      <c r="F329" s="10">
        <v>42</v>
      </c>
      <c r="G329" s="10">
        <v>42</v>
      </c>
      <c r="H329" s="22">
        <f t="shared" si="17"/>
        <v>32.25</v>
      </c>
      <c r="I329" s="22">
        <f t="shared" si="16"/>
        <v>193.5</v>
      </c>
    </row>
    <row r="330" spans="1:9" x14ac:dyDescent="0.25">
      <c r="A330" s="12">
        <v>320</v>
      </c>
      <c r="B330" s="12">
        <v>30</v>
      </c>
      <c r="C330" s="11" t="s">
        <v>335</v>
      </c>
      <c r="D330" s="10">
        <v>50</v>
      </c>
      <c r="E330" s="10">
        <v>51</v>
      </c>
      <c r="F330" s="10">
        <v>50</v>
      </c>
      <c r="G330" s="10">
        <v>50</v>
      </c>
      <c r="H330" s="22">
        <f t="shared" si="17"/>
        <v>50.25</v>
      </c>
      <c r="I330" s="22">
        <f t="shared" si="16"/>
        <v>1507.5</v>
      </c>
    </row>
    <row r="331" spans="1:9" x14ac:dyDescent="0.25">
      <c r="A331" s="12">
        <v>321</v>
      </c>
      <c r="B331" s="12">
        <v>30</v>
      </c>
      <c r="C331" s="11" t="s">
        <v>336</v>
      </c>
      <c r="D331" s="10">
        <v>28</v>
      </c>
      <c r="E331" s="10">
        <v>29</v>
      </c>
      <c r="F331" s="10">
        <v>38</v>
      </c>
      <c r="G331" s="10">
        <v>38</v>
      </c>
      <c r="H331" s="22">
        <f t="shared" si="17"/>
        <v>33.25</v>
      </c>
      <c r="I331" s="22">
        <f t="shared" si="16"/>
        <v>997.5</v>
      </c>
    </row>
    <row r="332" spans="1:9" x14ac:dyDescent="0.25">
      <c r="A332" s="12">
        <v>322</v>
      </c>
      <c r="B332" s="12">
        <v>90</v>
      </c>
      <c r="C332" s="11" t="s">
        <v>337</v>
      </c>
      <c r="D332" s="10">
        <v>24</v>
      </c>
      <c r="E332" s="10">
        <v>25</v>
      </c>
      <c r="F332" s="10">
        <v>25</v>
      </c>
      <c r="G332" s="10">
        <v>25</v>
      </c>
      <c r="H332" s="22">
        <f t="shared" si="17"/>
        <v>24.75</v>
      </c>
      <c r="I332" s="22">
        <f t="shared" si="16"/>
        <v>2227.5</v>
      </c>
    </row>
    <row r="333" spans="1:9" x14ac:dyDescent="0.25">
      <c r="A333" s="12">
        <v>323</v>
      </c>
      <c r="B333" s="12">
        <v>60</v>
      </c>
      <c r="C333" s="11" t="s">
        <v>338</v>
      </c>
      <c r="D333" s="10">
        <v>25</v>
      </c>
      <c r="E333" s="10">
        <v>26</v>
      </c>
      <c r="F333" s="10">
        <v>28</v>
      </c>
      <c r="G333" s="10">
        <v>28</v>
      </c>
      <c r="H333" s="22">
        <f t="shared" si="17"/>
        <v>26.75</v>
      </c>
      <c r="I333" s="22">
        <f t="shared" si="16"/>
        <v>1605</v>
      </c>
    </row>
    <row r="334" spans="1:9" x14ac:dyDescent="0.25">
      <c r="A334" s="12">
        <v>324</v>
      </c>
      <c r="B334" s="12">
        <v>30</v>
      </c>
      <c r="C334" s="11" t="s">
        <v>339</v>
      </c>
      <c r="D334" s="10">
        <v>18</v>
      </c>
      <c r="E334" s="10">
        <v>19</v>
      </c>
      <c r="F334" s="10">
        <v>28</v>
      </c>
      <c r="G334" s="10">
        <v>28</v>
      </c>
      <c r="H334" s="22">
        <f t="shared" si="17"/>
        <v>23.25</v>
      </c>
      <c r="I334" s="22">
        <f t="shared" si="16"/>
        <v>697.5</v>
      </c>
    </row>
    <row r="335" spans="1:9" x14ac:dyDescent="0.25">
      <c r="A335" s="12">
        <v>325</v>
      </c>
      <c r="B335" s="12">
        <v>15</v>
      </c>
      <c r="C335" s="11" t="s">
        <v>340</v>
      </c>
      <c r="D335" s="10">
        <v>78</v>
      </c>
      <c r="E335" s="10">
        <v>79</v>
      </c>
      <c r="F335" s="10">
        <v>88</v>
      </c>
      <c r="G335" s="10">
        <v>88</v>
      </c>
      <c r="H335" s="22">
        <f t="shared" si="17"/>
        <v>83.25</v>
      </c>
      <c r="I335" s="22">
        <f t="shared" si="16"/>
        <v>1248.75</v>
      </c>
    </row>
    <row r="336" spans="1:9" x14ac:dyDescent="0.25">
      <c r="A336" s="12">
        <v>326</v>
      </c>
      <c r="B336" s="12">
        <v>6</v>
      </c>
      <c r="C336" s="11" t="s">
        <v>341</v>
      </c>
      <c r="D336" s="10">
        <v>28</v>
      </c>
      <c r="E336" s="10">
        <v>29</v>
      </c>
      <c r="F336" s="10">
        <v>38</v>
      </c>
      <c r="G336" s="10">
        <v>38</v>
      </c>
      <c r="H336" s="22">
        <f t="shared" si="17"/>
        <v>33.25</v>
      </c>
      <c r="I336" s="22">
        <f t="shared" si="16"/>
        <v>199.5</v>
      </c>
    </row>
    <row r="337" spans="1:9" x14ac:dyDescent="0.25">
      <c r="A337" s="12">
        <v>327</v>
      </c>
      <c r="B337" s="12">
        <v>15</v>
      </c>
      <c r="C337" s="11" t="s">
        <v>342</v>
      </c>
      <c r="D337" s="10">
        <v>17.98</v>
      </c>
      <c r="E337" s="10">
        <v>18.899999999999999</v>
      </c>
      <c r="F337" s="10">
        <v>18.98</v>
      </c>
      <c r="G337" s="10">
        <v>18.98</v>
      </c>
      <c r="H337" s="22">
        <f t="shared" si="17"/>
        <v>18.71</v>
      </c>
      <c r="I337" s="22">
        <f t="shared" si="16"/>
        <v>280.65000000000003</v>
      </c>
    </row>
    <row r="338" spans="1:9" x14ac:dyDescent="0.25">
      <c r="A338" s="12">
        <v>328</v>
      </c>
      <c r="B338" s="12">
        <v>6</v>
      </c>
      <c r="C338" s="11" t="s">
        <v>343</v>
      </c>
      <c r="D338" s="10">
        <v>450</v>
      </c>
      <c r="E338" s="10">
        <v>451</v>
      </c>
      <c r="F338" s="10">
        <v>480</v>
      </c>
      <c r="G338" s="10">
        <v>480</v>
      </c>
      <c r="H338" s="22">
        <f t="shared" si="17"/>
        <v>465.25</v>
      </c>
      <c r="I338" s="22">
        <f t="shared" si="16"/>
        <v>2791.5</v>
      </c>
    </row>
    <row r="339" spans="1:9" x14ac:dyDescent="0.25">
      <c r="A339" s="12">
        <v>329</v>
      </c>
      <c r="B339" s="12">
        <v>6</v>
      </c>
      <c r="C339" s="11" t="s">
        <v>344</v>
      </c>
      <c r="D339" s="10">
        <v>44</v>
      </c>
      <c r="E339" s="10">
        <v>45</v>
      </c>
      <c r="F339" s="10">
        <v>45</v>
      </c>
      <c r="G339" s="10">
        <v>45</v>
      </c>
      <c r="H339" s="22">
        <f t="shared" si="17"/>
        <v>44.75</v>
      </c>
      <c r="I339" s="22">
        <f t="shared" si="16"/>
        <v>268.5</v>
      </c>
    </row>
    <row r="340" spans="1:9" x14ac:dyDescent="0.25">
      <c r="A340" s="12">
        <v>330</v>
      </c>
      <c r="B340" s="12">
        <v>6</v>
      </c>
      <c r="C340" s="11" t="s">
        <v>345</v>
      </c>
      <c r="D340" s="10">
        <v>54</v>
      </c>
      <c r="E340" s="10">
        <v>55</v>
      </c>
      <c r="F340" s="10">
        <v>55</v>
      </c>
      <c r="G340" s="10">
        <v>55</v>
      </c>
      <c r="H340" s="22">
        <f t="shared" si="17"/>
        <v>54.75</v>
      </c>
      <c r="I340" s="22">
        <f t="shared" si="16"/>
        <v>328.5</v>
      </c>
    </row>
    <row r="341" spans="1:9" x14ac:dyDescent="0.25">
      <c r="A341" s="12">
        <v>331</v>
      </c>
      <c r="B341" s="12">
        <v>60</v>
      </c>
      <c r="C341" s="11" t="s">
        <v>346</v>
      </c>
      <c r="D341" s="10">
        <v>15.9</v>
      </c>
      <c r="E341" s="10">
        <v>16.899999999999999</v>
      </c>
      <c r="F341" s="10">
        <v>17.899999999999999</v>
      </c>
      <c r="G341" s="10">
        <v>17.899999999999999</v>
      </c>
      <c r="H341" s="22">
        <f t="shared" si="17"/>
        <v>17.149999999999999</v>
      </c>
      <c r="I341" s="22">
        <f t="shared" si="16"/>
        <v>1029</v>
      </c>
    </row>
    <row r="342" spans="1:9" x14ac:dyDescent="0.25">
      <c r="A342" s="12">
        <v>332</v>
      </c>
      <c r="B342" s="12">
        <v>10</v>
      </c>
      <c r="C342" s="11" t="s">
        <v>347</v>
      </c>
      <c r="D342" s="10">
        <v>170</v>
      </c>
      <c r="E342" s="10">
        <v>171</v>
      </c>
      <c r="F342" s="10">
        <v>170</v>
      </c>
      <c r="G342" s="10">
        <v>190</v>
      </c>
      <c r="H342" s="22">
        <f t="shared" si="17"/>
        <v>175.25</v>
      </c>
      <c r="I342" s="22">
        <f t="shared" si="16"/>
        <v>1752.5</v>
      </c>
    </row>
    <row r="343" spans="1:9" x14ac:dyDescent="0.25">
      <c r="A343" s="12">
        <v>333</v>
      </c>
      <c r="B343" s="12">
        <v>15</v>
      </c>
      <c r="C343" s="11" t="s">
        <v>348</v>
      </c>
      <c r="D343" s="10">
        <v>14</v>
      </c>
      <c r="E343" s="10">
        <v>14.9</v>
      </c>
      <c r="F343" s="10">
        <v>15</v>
      </c>
      <c r="G343" s="10">
        <v>15</v>
      </c>
      <c r="H343" s="22">
        <f t="shared" si="17"/>
        <v>14.725</v>
      </c>
      <c r="I343" s="22">
        <f t="shared" si="16"/>
        <v>220.875</v>
      </c>
    </row>
    <row r="344" spans="1:9" x14ac:dyDescent="0.25">
      <c r="A344" s="12">
        <v>334</v>
      </c>
      <c r="B344" s="12">
        <v>15</v>
      </c>
      <c r="C344" s="11" t="s">
        <v>349</v>
      </c>
      <c r="D344" s="10">
        <v>14</v>
      </c>
      <c r="E344" s="10">
        <v>14.9</v>
      </c>
      <c r="F344" s="10">
        <v>15</v>
      </c>
      <c r="G344" s="10">
        <v>15</v>
      </c>
      <c r="H344" s="22">
        <f t="shared" si="17"/>
        <v>14.725</v>
      </c>
      <c r="I344" s="22">
        <f t="shared" si="16"/>
        <v>220.875</v>
      </c>
    </row>
    <row r="345" spans="1:9" x14ac:dyDescent="0.25">
      <c r="A345" s="12">
        <v>335</v>
      </c>
      <c r="B345" s="12">
        <v>30</v>
      </c>
      <c r="C345" s="11" t="s">
        <v>350</v>
      </c>
      <c r="D345" s="10">
        <v>25</v>
      </c>
      <c r="E345" s="10">
        <v>26</v>
      </c>
      <c r="F345" s="10">
        <v>26</v>
      </c>
      <c r="G345" s="10">
        <v>26</v>
      </c>
      <c r="H345" s="22">
        <f t="shared" si="17"/>
        <v>25.75</v>
      </c>
      <c r="I345" s="22">
        <f t="shared" si="16"/>
        <v>772.5</v>
      </c>
    </row>
    <row r="346" spans="1:9" x14ac:dyDescent="0.25">
      <c r="A346" s="12">
        <v>336</v>
      </c>
      <c r="B346" s="12">
        <v>6</v>
      </c>
      <c r="C346" s="11" t="s">
        <v>282</v>
      </c>
      <c r="D346" s="10">
        <v>12.3</v>
      </c>
      <c r="E346" s="10">
        <v>13</v>
      </c>
      <c r="F346" s="10">
        <v>12.3</v>
      </c>
      <c r="G346" s="10">
        <v>12.3</v>
      </c>
      <c r="H346" s="22">
        <f t="shared" si="17"/>
        <v>12.475000000000001</v>
      </c>
      <c r="I346" s="22">
        <f t="shared" si="16"/>
        <v>74.850000000000009</v>
      </c>
    </row>
    <row r="347" spans="1:9" x14ac:dyDescent="0.25">
      <c r="A347" s="12">
        <v>337</v>
      </c>
      <c r="B347" s="12">
        <v>6</v>
      </c>
      <c r="C347" s="11" t="s">
        <v>351</v>
      </c>
      <c r="D347" s="10">
        <v>68</v>
      </c>
      <c r="E347" s="10">
        <v>69</v>
      </c>
      <c r="F347" s="10">
        <v>78</v>
      </c>
      <c r="G347" s="10">
        <v>78</v>
      </c>
      <c r="H347" s="22">
        <f t="shared" si="17"/>
        <v>73.25</v>
      </c>
      <c r="I347" s="22">
        <f t="shared" si="16"/>
        <v>439.5</v>
      </c>
    </row>
    <row r="348" spans="1:9" x14ac:dyDescent="0.25">
      <c r="A348" s="12">
        <v>338</v>
      </c>
      <c r="B348" s="12">
        <v>3</v>
      </c>
      <c r="C348" s="11" t="s">
        <v>352</v>
      </c>
      <c r="D348" s="10">
        <v>30</v>
      </c>
      <c r="E348" s="10">
        <v>31</v>
      </c>
      <c r="F348" s="10">
        <v>30</v>
      </c>
      <c r="G348" s="10">
        <v>30</v>
      </c>
      <c r="H348" s="22">
        <f t="shared" si="17"/>
        <v>30.25</v>
      </c>
      <c r="I348" s="22">
        <f t="shared" si="16"/>
        <v>90.75</v>
      </c>
    </row>
    <row r="349" spans="1:9" x14ac:dyDescent="0.25">
      <c r="A349" s="12">
        <v>339</v>
      </c>
      <c r="B349" s="12">
        <v>3</v>
      </c>
      <c r="C349" s="11" t="s">
        <v>353</v>
      </c>
      <c r="D349" s="10">
        <v>32</v>
      </c>
      <c r="E349" s="10">
        <v>33</v>
      </c>
      <c r="F349" s="10">
        <v>32</v>
      </c>
      <c r="G349" s="10">
        <v>32</v>
      </c>
      <c r="H349" s="22">
        <f t="shared" si="17"/>
        <v>32.25</v>
      </c>
      <c r="I349" s="22">
        <f t="shared" si="16"/>
        <v>96.75</v>
      </c>
    </row>
    <row r="350" spans="1:9" x14ac:dyDescent="0.25">
      <c r="A350" s="12">
        <v>340</v>
      </c>
      <c r="B350" s="12">
        <v>6</v>
      </c>
      <c r="C350" s="11" t="s">
        <v>354</v>
      </c>
      <c r="D350" s="10">
        <v>25</v>
      </c>
      <c r="E350" s="10">
        <v>26</v>
      </c>
      <c r="F350" s="10">
        <v>25</v>
      </c>
      <c r="G350" s="10">
        <v>25</v>
      </c>
      <c r="H350" s="22">
        <f t="shared" si="17"/>
        <v>25.25</v>
      </c>
      <c r="I350" s="22">
        <f t="shared" si="16"/>
        <v>151.5</v>
      </c>
    </row>
    <row r="351" spans="1:9" x14ac:dyDescent="0.25">
      <c r="A351" s="12">
        <v>341</v>
      </c>
      <c r="B351" s="12">
        <v>3</v>
      </c>
      <c r="C351" s="11" t="s">
        <v>355</v>
      </c>
      <c r="D351" s="10">
        <v>88</v>
      </c>
      <c r="E351" s="10">
        <v>89</v>
      </c>
      <c r="F351" s="10">
        <v>88</v>
      </c>
      <c r="G351" s="10">
        <v>88</v>
      </c>
      <c r="H351" s="22">
        <f t="shared" si="17"/>
        <v>88.25</v>
      </c>
      <c r="I351" s="22">
        <f t="shared" si="16"/>
        <v>264.75</v>
      </c>
    </row>
    <row r="352" spans="1:9" x14ac:dyDescent="0.25">
      <c r="A352" s="12">
        <v>342</v>
      </c>
      <c r="B352" s="12">
        <v>3</v>
      </c>
      <c r="C352" s="11" t="s">
        <v>356</v>
      </c>
      <c r="D352" s="10">
        <v>50</v>
      </c>
      <c r="E352" s="10">
        <v>51</v>
      </c>
      <c r="F352" s="10">
        <v>50</v>
      </c>
      <c r="G352" s="10">
        <v>50</v>
      </c>
      <c r="H352" s="22">
        <f t="shared" si="17"/>
        <v>50.25</v>
      </c>
      <c r="I352" s="22">
        <f t="shared" si="16"/>
        <v>150.75</v>
      </c>
    </row>
    <row r="353" spans="1:9" x14ac:dyDescent="0.25">
      <c r="A353" s="12">
        <v>343</v>
      </c>
      <c r="B353" s="12">
        <v>15</v>
      </c>
      <c r="C353" s="11" t="s">
        <v>357</v>
      </c>
      <c r="D353" s="10">
        <v>15</v>
      </c>
      <c r="E353" s="10">
        <v>16</v>
      </c>
      <c r="F353" s="10">
        <v>15</v>
      </c>
      <c r="G353" s="10">
        <v>15</v>
      </c>
      <c r="H353" s="22">
        <f t="shared" si="17"/>
        <v>15.25</v>
      </c>
      <c r="I353" s="22">
        <f t="shared" si="16"/>
        <v>228.75</v>
      </c>
    </row>
    <row r="354" spans="1:9" x14ac:dyDescent="0.25">
      <c r="A354" s="12">
        <v>344</v>
      </c>
      <c r="B354" s="12">
        <v>6</v>
      </c>
      <c r="C354" s="11" t="s">
        <v>358</v>
      </c>
      <c r="D354" s="10">
        <v>18</v>
      </c>
      <c r="E354" s="10">
        <v>19</v>
      </c>
      <c r="F354" s="10">
        <v>18</v>
      </c>
      <c r="G354" s="10">
        <v>18</v>
      </c>
      <c r="H354" s="22">
        <f t="shared" si="17"/>
        <v>18.25</v>
      </c>
      <c r="I354" s="22">
        <f t="shared" ref="I354:I380" si="18">H354*B354</f>
        <v>109.5</v>
      </c>
    </row>
    <row r="355" spans="1:9" x14ac:dyDescent="0.25">
      <c r="A355" s="12">
        <v>345</v>
      </c>
      <c r="B355" s="12">
        <v>6</v>
      </c>
      <c r="C355" s="11" t="s">
        <v>359</v>
      </c>
      <c r="D355" s="10">
        <v>70</v>
      </c>
      <c r="E355" s="10">
        <v>71</v>
      </c>
      <c r="F355" s="10">
        <v>70</v>
      </c>
      <c r="G355" s="10">
        <v>70</v>
      </c>
      <c r="H355" s="22">
        <f t="shared" si="17"/>
        <v>70.25</v>
      </c>
      <c r="I355" s="22">
        <f t="shared" si="18"/>
        <v>421.5</v>
      </c>
    </row>
    <row r="356" spans="1:9" ht="31.5" x14ac:dyDescent="0.25">
      <c r="A356" s="12">
        <v>346</v>
      </c>
      <c r="B356" s="12">
        <v>30</v>
      </c>
      <c r="C356" s="11" t="s">
        <v>360</v>
      </c>
      <c r="D356" s="10">
        <v>27</v>
      </c>
      <c r="E356" s="10">
        <v>28</v>
      </c>
      <c r="F356" s="10">
        <v>28</v>
      </c>
      <c r="G356" s="10">
        <v>28.9</v>
      </c>
      <c r="H356" s="22">
        <f t="shared" si="17"/>
        <v>27.975000000000001</v>
      </c>
      <c r="I356" s="22">
        <f t="shared" si="18"/>
        <v>839.25</v>
      </c>
    </row>
    <row r="357" spans="1:9" x14ac:dyDescent="0.25">
      <c r="A357" s="12">
        <v>347</v>
      </c>
      <c r="B357" s="12">
        <v>3</v>
      </c>
      <c r="C357" s="11" t="s">
        <v>361</v>
      </c>
      <c r="D357" s="10">
        <v>50</v>
      </c>
      <c r="E357" s="10">
        <v>51</v>
      </c>
      <c r="F357" s="10">
        <v>50</v>
      </c>
      <c r="G357" s="10">
        <v>50</v>
      </c>
      <c r="H357" s="22">
        <f t="shared" si="17"/>
        <v>50.25</v>
      </c>
      <c r="I357" s="22">
        <f t="shared" si="18"/>
        <v>150.75</v>
      </c>
    </row>
    <row r="358" spans="1:9" x14ac:dyDescent="0.25">
      <c r="A358" s="12">
        <v>348</v>
      </c>
      <c r="B358" s="12">
        <v>3</v>
      </c>
      <c r="C358" s="11" t="s">
        <v>362</v>
      </c>
      <c r="D358" s="10">
        <v>50</v>
      </c>
      <c r="E358" s="10">
        <v>51</v>
      </c>
      <c r="F358" s="10">
        <v>50</v>
      </c>
      <c r="G358" s="10">
        <v>50</v>
      </c>
      <c r="H358" s="22">
        <f t="shared" si="17"/>
        <v>50.25</v>
      </c>
      <c r="I358" s="22">
        <f t="shared" si="18"/>
        <v>150.75</v>
      </c>
    </row>
    <row r="359" spans="1:9" x14ac:dyDescent="0.25">
      <c r="A359" s="12">
        <v>349</v>
      </c>
      <c r="B359" s="12">
        <v>3</v>
      </c>
      <c r="C359" s="11" t="s">
        <v>363</v>
      </c>
      <c r="D359" s="10">
        <v>53</v>
      </c>
      <c r="E359" s="10">
        <v>54</v>
      </c>
      <c r="F359" s="10">
        <v>83</v>
      </c>
      <c r="G359" s="10">
        <v>83</v>
      </c>
      <c r="H359" s="22">
        <f t="shared" si="17"/>
        <v>68.25</v>
      </c>
      <c r="I359" s="22">
        <f t="shared" si="18"/>
        <v>204.75</v>
      </c>
    </row>
    <row r="360" spans="1:9" x14ac:dyDescent="0.25">
      <c r="A360" s="12">
        <v>350</v>
      </c>
      <c r="B360" s="12">
        <v>3</v>
      </c>
      <c r="C360" s="11" t="s">
        <v>364</v>
      </c>
      <c r="D360" s="10">
        <v>37</v>
      </c>
      <c r="E360" s="10">
        <v>38</v>
      </c>
      <c r="F360" s="10">
        <v>38</v>
      </c>
      <c r="G360" s="10">
        <v>38</v>
      </c>
      <c r="H360" s="22">
        <f t="shared" si="17"/>
        <v>37.75</v>
      </c>
      <c r="I360" s="22">
        <f t="shared" si="18"/>
        <v>113.25</v>
      </c>
    </row>
    <row r="361" spans="1:9" x14ac:dyDescent="0.25">
      <c r="A361" s="12">
        <v>351</v>
      </c>
      <c r="B361" s="12">
        <v>3</v>
      </c>
      <c r="C361" s="11" t="s">
        <v>365</v>
      </c>
      <c r="D361" s="10">
        <v>43</v>
      </c>
      <c r="E361" s="10">
        <v>44</v>
      </c>
      <c r="F361" s="10">
        <v>63</v>
      </c>
      <c r="G361" s="10">
        <v>63</v>
      </c>
      <c r="H361" s="22">
        <f t="shared" si="17"/>
        <v>53.25</v>
      </c>
      <c r="I361" s="22">
        <f t="shared" si="18"/>
        <v>159.75</v>
      </c>
    </row>
    <row r="362" spans="1:9" x14ac:dyDescent="0.25">
      <c r="A362" s="12">
        <v>352</v>
      </c>
      <c r="B362" s="12">
        <v>90</v>
      </c>
      <c r="C362" s="11" t="s">
        <v>366</v>
      </c>
      <c r="D362" s="10">
        <v>12</v>
      </c>
      <c r="E362" s="10">
        <v>12.9</v>
      </c>
      <c r="F362" s="10">
        <v>13</v>
      </c>
      <c r="G362" s="10">
        <v>13</v>
      </c>
      <c r="H362" s="22">
        <f t="shared" si="17"/>
        <v>12.725</v>
      </c>
      <c r="I362" s="22">
        <f t="shared" si="18"/>
        <v>1145.25</v>
      </c>
    </row>
    <row r="363" spans="1:9" x14ac:dyDescent="0.25">
      <c r="A363" s="12">
        <v>353</v>
      </c>
      <c r="B363" s="12">
        <v>9</v>
      </c>
      <c r="C363" s="11" t="s">
        <v>367</v>
      </c>
      <c r="D363" s="10">
        <v>23</v>
      </c>
      <c r="E363" s="10">
        <v>24</v>
      </c>
      <c r="F363" s="10">
        <v>23</v>
      </c>
      <c r="G363" s="10">
        <v>23</v>
      </c>
      <c r="H363" s="22">
        <f t="shared" si="17"/>
        <v>23.25</v>
      </c>
      <c r="I363" s="22">
        <f t="shared" si="18"/>
        <v>209.25</v>
      </c>
    </row>
    <row r="364" spans="1:9" x14ac:dyDescent="0.25">
      <c r="A364" s="12">
        <v>354</v>
      </c>
      <c r="B364" s="12">
        <v>120</v>
      </c>
      <c r="C364" s="11" t="s">
        <v>368</v>
      </c>
      <c r="D364" s="10">
        <v>28</v>
      </c>
      <c r="E364" s="10">
        <v>29</v>
      </c>
      <c r="F364" s="10">
        <v>29</v>
      </c>
      <c r="G364" s="10">
        <v>29</v>
      </c>
      <c r="H364" s="22">
        <f t="shared" si="17"/>
        <v>28.75</v>
      </c>
      <c r="I364" s="22">
        <f t="shared" si="18"/>
        <v>3450</v>
      </c>
    </row>
    <row r="365" spans="1:9" x14ac:dyDescent="0.25">
      <c r="A365" s="12">
        <v>355</v>
      </c>
      <c r="B365" s="12">
        <v>90</v>
      </c>
      <c r="C365" s="11" t="s">
        <v>369</v>
      </c>
      <c r="D365" s="10">
        <v>22</v>
      </c>
      <c r="E365" s="10">
        <v>23</v>
      </c>
      <c r="F365" s="10">
        <v>23</v>
      </c>
      <c r="G365" s="10">
        <v>23</v>
      </c>
      <c r="H365" s="22">
        <f t="shared" si="17"/>
        <v>22.75</v>
      </c>
      <c r="I365" s="22">
        <f t="shared" si="18"/>
        <v>2047.5</v>
      </c>
    </row>
    <row r="366" spans="1:9" x14ac:dyDescent="0.25">
      <c r="A366" s="12">
        <v>356</v>
      </c>
      <c r="B366" s="12">
        <v>15</v>
      </c>
      <c r="C366" s="11" t="s">
        <v>370</v>
      </c>
      <c r="D366" s="10">
        <v>3</v>
      </c>
      <c r="E366" s="10">
        <v>3.9</v>
      </c>
      <c r="F366" s="10">
        <v>3</v>
      </c>
      <c r="G366" s="10">
        <v>3</v>
      </c>
      <c r="H366" s="22">
        <f t="shared" si="17"/>
        <v>3.2250000000000001</v>
      </c>
      <c r="I366" s="22">
        <f t="shared" si="18"/>
        <v>48.375</v>
      </c>
    </row>
    <row r="367" spans="1:9" x14ac:dyDescent="0.25">
      <c r="A367" s="12">
        <v>357</v>
      </c>
      <c r="B367" s="12">
        <v>150</v>
      </c>
      <c r="C367" s="11" t="s">
        <v>371</v>
      </c>
      <c r="D367" s="10">
        <v>21.88</v>
      </c>
      <c r="E367" s="10">
        <v>22</v>
      </c>
      <c r="F367" s="10">
        <v>23.88</v>
      </c>
      <c r="G367" s="10">
        <v>23.88</v>
      </c>
      <c r="H367" s="22">
        <f t="shared" si="17"/>
        <v>22.909999999999997</v>
      </c>
      <c r="I367" s="22">
        <f t="shared" si="18"/>
        <v>3436.4999999999995</v>
      </c>
    </row>
    <row r="368" spans="1:9" x14ac:dyDescent="0.25">
      <c r="A368" s="12">
        <v>358</v>
      </c>
      <c r="B368" s="12">
        <v>300</v>
      </c>
      <c r="C368" s="11" t="s">
        <v>372</v>
      </c>
      <c r="D368" s="10">
        <v>21.88</v>
      </c>
      <c r="E368" s="10">
        <v>22</v>
      </c>
      <c r="F368" s="10">
        <v>23.88</v>
      </c>
      <c r="G368" s="10">
        <v>23.88</v>
      </c>
      <c r="H368" s="22">
        <f t="shared" si="17"/>
        <v>22.909999999999997</v>
      </c>
      <c r="I368" s="22">
        <f t="shared" si="18"/>
        <v>6872.9999999999991</v>
      </c>
    </row>
    <row r="369" spans="1:9" x14ac:dyDescent="0.25">
      <c r="A369" s="12">
        <v>359</v>
      </c>
      <c r="B369" s="12">
        <v>10</v>
      </c>
      <c r="C369" s="11" t="s">
        <v>373</v>
      </c>
      <c r="D369" s="10">
        <v>37.5</v>
      </c>
      <c r="E369" s="10">
        <v>38</v>
      </c>
      <c r="F369" s="10">
        <v>38</v>
      </c>
      <c r="G369" s="10">
        <v>38</v>
      </c>
      <c r="H369" s="22">
        <f t="shared" si="17"/>
        <v>37.875</v>
      </c>
      <c r="I369" s="22">
        <f t="shared" si="18"/>
        <v>378.75</v>
      </c>
    </row>
    <row r="370" spans="1:9" x14ac:dyDescent="0.25">
      <c r="A370" s="12">
        <v>360</v>
      </c>
      <c r="B370" s="12">
        <v>10</v>
      </c>
      <c r="C370" s="11" t="s">
        <v>374</v>
      </c>
      <c r="D370" s="10">
        <v>120</v>
      </c>
      <c r="E370" s="10">
        <v>121</v>
      </c>
      <c r="F370" s="10">
        <v>120</v>
      </c>
      <c r="G370" s="10">
        <v>125</v>
      </c>
      <c r="H370" s="22">
        <f t="shared" si="17"/>
        <v>121.5</v>
      </c>
      <c r="I370" s="22">
        <f t="shared" si="18"/>
        <v>1215</v>
      </c>
    </row>
    <row r="371" spans="1:9" x14ac:dyDescent="0.25">
      <c r="A371" s="12">
        <v>361</v>
      </c>
      <c r="B371" s="12">
        <v>10</v>
      </c>
      <c r="C371" s="11" t="s">
        <v>375</v>
      </c>
      <c r="D371" s="10">
        <v>160</v>
      </c>
      <c r="E371" s="10">
        <v>161</v>
      </c>
      <c r="F371" s="10">
        <v>160</v>
      </c>
      <c r="G371" s="10">
        <v>180</v>
      </c>
      <c r="H371" s="22">
        <f t="shared" si="17"/>
        <v>165.25</v>
      </c>
      <c r="I371" s="22">
        <f t="shared" si="18"/>
        <v>1652.5</v>
      </c>
    </row>
    <row r="372" spans="1:9" x14ac:dyDescent="0.25">
      <c r="A372" s="12">
        <v>362</v>
      </c>
      <c r="B372" s="12">
        <v>3</v>
      </c>
      <c r="C372" s="11" t="s">
        <v>376</v>
      </c>
      <c r="D372" s="10">
        <v>200</v>
      </c>
      <c r="E372" s="10">
        <v>201</v>
      </c>
      <c r="F372" s="10">
        <v>310</v>
      </c>
      <c r="G372" s="10">
        <v>310</v>
      </c>
      <c r="H372" s="22">
        <f t="shared" si="17"/>
        <v>255.25</v>
      </c>
      <c r="I372" s="22">
        <f t="shared" si="18"/>
        <v>765.75</v>
      </c>
    </row>
    <row r="373" spans="1:9" x14ac:dyDescent="0.25">
      <c r="A373" s="12">
        <v>363</v>
      </c>
      <c r="B373" s="12">
        <v>10</v>
      </c>
      <c r="C373" s="11" t="s">
        <v>377</v>
      </c>
      <c r="D373" s="10">
        <v>25</v>
      </c>
      <c r="E373" s="10">
        <v>26</v>
      </c>
      <c r="F373" s="10">
        <v>25</v>
      </c>
      <c r="G373" s="10">
        <v>25</v>
      </c>
      <c r="H373" s="22">
        <f t="shared" si="17"/>
        <v>25.25</v>
      </c>
      <c r="I373" s="22">
        <f t="shared" si="18"/>
        <v>252.5</v>
      </c>
    </row>
    <row r="374" spans="1:9" x14ac:dyDescent="0.25">
      <c r="A374" s="12">
        <v>364</v>
      </c>
      <c r="B374" s="12">
        <v>20</v>
      </c>
      <c r="C374" s="11" t="s">
        <v>378</v>
      </c>
      <c r="D374" s="10">
        <v>75</v>
      </c>
      <c r="E374" s="10">
        <v>76</v>
      </c>
      <c r="F374" s="10">
        <v>75</v>
      </c>
      <c r="G374" s="10">
        <v>75</v>
      </c>
      <c r="H374" s="22">
        <f t="shared" si="17"/>
        <v>75.25</v>
      </c>
      <c r="I374" s="22">
        <f t="shared" si="18"/>
        <v>1505</v>
      </c>
    </row>
    <row r="375" spans="1:9" x14ac:dyDescent="0.25">
      <c r="A375" s="12">
        <v>365</v>
      </c>
      <c r="B375" s="12">
        <v>20</v>
      </c>
      <c r="C375" s="11" t="s">
        <v>379</v>
      </c>
      <c r="D375" s="10">
        <v>190</v>
      </c>
      <c r="E375" s="10">
        <v>171</v>
      </c>
      <c r="F375" s="10">
        <v>195</v>
      </c>
      <c r="G375" s="10">
        <v>195</v>
      </c>
      <c r="H375" s="22">
        <f t="shared" si="17"/>
        <v>187.75</v>
      </c>
      <c r="I375" s="22">
        <f t="shared" si="18"/>
        <v>3755</v>
      </c>
    </row>
    <row r="376" spans="1:9" x14ac:dyDescent="0.25">
      <c r="A376" s="12">
        <v>366</v>
      </c>
      <c r="B376" s="12">
        <v>10</v>
      </c>
      <c r="C376" s="11" t="s">
        <v>380</v>
      </c>
      <c r="D376" s="10">
        <v>75</v>
      </c>
      <c r="E376" s="10">
        <v>76</v>
      </c>
      <c r="F376" s="10">
        <v>75</v>
      </c>
      <c r="G376" s="10">
        <v>75</v>
      </c>
      <c r="H376" s="22">
        <f t="shared" si="17"/>
        <v>75.25</v>
      </c>
      <c r="I376" s="22">
        <f t="shared" si="18"/>
        <v>752.5</v>
      </c>
    </row>
    <row r="377" spans="1:9" x14ac:dyDescent="0.25">
      <c r="A377" s="12">
        <v>367</v>
      </c>
      <c r="B377" s="12">
        <v>120</v>
      </c>
      <c r="C377" s="11" t="s">
        <v>381</v>
      </c>
      <c r="D377" s="10">
        <v>19</v>
      </c>
      <c r="E377" s="10">
        <v>19.899999999999999</v>
      </c>
      <c r="F377" s="10">
        <v>29</v>
      </c>
      <c r="G377" s="10">
        <v>29.7</v>
      </c>
      <c r="H377" s="22">
        <f t="shared" si="17"/>
        <v>24.400000000000002</v>
      </c>
      <c r="I377" s="22">
        <f t="shared" si="18"/>
        <v>2928.0000000000005</v>
      </c>
    </row>
    <row r="378" spans="1:9" x14ac:dyDescent="0.25">
      <c r="A378" s="12">
        <v>368</v>
      </c>
      <c r="B378" s="12">
        <v>10</v>
      </c>
      <c r="C378" s="11" t="s">
        <v>382</v>
      </c>
      <c r="D378" s="10">
        <v>220</v>
      </c>
      <c r="E378" s="10">
        <v>221</v>
      </c>
      <c r="F378" s="10">
        <v>220</v>
      </c>
      <c r="G378" s="10">
        <v>240</v>
      </c>
      <c r="H378" s="22">
        <f t="shared" si="17"/>
        <v>225.25</v>
      </c>
      <c r="I378" s="22">
        <f t="shared" si="18"/>
        <v>2252.5</v>
      </c>
    </row>
    <row r="379" spans="1:9" x14ac:dyDescent="0.25">
      <c r="A379" s="12">
        <v>369</v>
      </c>
      <c r="B379" s="12">
        <v>10</v>
      </c>
      <c r="C379" s="11" t="s">
        <v>383</v>
      </c>
      <c r="D379" s="10">
        <v>220</v>
      </c>
      <c r="E379" s="10">
        <v>221</v>
      </c>
      <c r="F379" s="10">
        <v>220</v>
      </c>
      <c r="G379" s="10">
        <v>240</v>
      </c>
      <c r="H379" s="22">
        <f t="shared" si="17"/>
        <v>225.25</v>
      </c>
      <c r="I379" s="22">
        <f t="shared" si="18"/>
        <v>2252.5</v>
      </c>
    </row>
    <row r="380" spans="1:9" x14ac:dyDescent="0.25">
      <c r="A380" s="12">
        <v>370</v>
      </c>
      <c r="B380" s="12">
        <v>300</v>
      </c>
      <c r="C380" s="11" t="s">
        <v>384</v>
      </c>
      <c r="D380" s="10">
        <v>19.5</v>
      </c>
      <c r="E380" s="10">
        <v>20</v>
      </c>
      <c r="F380" s="10">
        <v>19.5</v>
      </c>
      <c r="G380" s="10">
        <v>19.5</v>
      </c>
      <c r="H380" s="22">
        <f t="shared" si="17"/>
        <v>19.625</v>
      </c>
      <c r="I380" s="22">
        <f t="shared" si="18"/>
        <v>5887.5</v>
      </c>
    </row>
    <row r="381" spans="1:9" x14ac:dyDescent="0.25">
      <c r="A381" s="12"/>
      <c r="B381" s="12"/>
      <c r="C381" s="11"/>
      <c r="D381" s="10"/>
      <c r="E381" s="10"/>
      <c r="F381" s="10"/>
      <c r="G381" s="10"/>
      <c r="H381" s="22"/>
      <c r="I381" s="22"/>
    </row>
    <row r="382" spans="1:9" ht="18" x14ac:dyDescent="0.25">
      <c r="A382" s="42" t="s">
        <v>385</v>
      </c>
      <c r="B382" s="43"/>
      <c r="C382" s="43"/>
      <c r="D382" s="43"/>
      <c r="E382" s="43"/>
      <c r="F382" s="43"/>
      <c r="G382" s="44"/>
      <c r="I382" s="41">
        <f>SUM(I5:I381)</f>
        <v>678991.59499999986</v>
      </c>
    </row>
    <row r="383" spans="1:9" x14ac:dyDescent="0.25">
      <c r="A383" s="12"/>
      <c r="B383" s="12"/>
      <c r="C383" s="11"/>
      <c r="D383" s="10"/>
      <c r="E383" s="10"/>
      <c r="F383" s="10"/>
      <c r="G383" s="10"/>
      <c r="H383" s="22"/>
      <c r="I383" s="22"/>
    </row>
  </sheetData>
  <autoFilter ref="A3:I380" xr:uid="{4CFAE670-07FD-4329-83AC-B4C394F134CD}"/>
  <phoneticPr fontId="5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54743-2AF9-45F6-9097-0BCDC27FCD6C}">
  <dimension ref="A2:K390"/>
  <sheetViews>
    <sheetView view="pageBreakPreview" topLeftCell="A2" zoomScale="85" zoomScaleNormal="100" zoomScaleSheetLayoutView="85" workbookViewId="0">
      <selection activeCell="D2" sqref="D2:D5"/>
    </sheetView>
  </sheetViews>
  <sheetFormatPr defaultRowHeight="15.75" x14ac:dyDescent="0.25"/>
  <cols>
    <col min="1" max="2" width="9.140625" style="17"/>
    <col min="3" max="3" width="73.5703125" style="14" customWidth="1"/>
    <col min="4" max="4" width="17.85546875" style="8" customWidth="1"/>
    <col min="5" max="5" width="18.7109375" style="8" customWidth="1"/>
    <col min="6" max="6" width="19.5703125" style="8" customWidth="1"/>
    <col min="7" max="7" width="21.42578125" style="8" customWidth="1"/>
    <col min="8" max="8" width="15.140625" style="19" bestFit="1" customWidth="1"/>
    <col min="9" max="9" width="19" style="19" bestFit="1" customWidth="1"/>
    <col min="10" max="16384" width="9.140625" style="7"/>
  </cols>
  <sheetData>
    <row r="2" spans="1:11" ht="21" x14ac:dyDescent="0.25">
      <c r="D2" s="47" t="s">
        <v>388</v>
      </c>
    </row>
    <row r="3" spans="1:11" customFormat="1" ht="15" x14ac:dyDescent="0.25">
      <c r="D3" s="48" t="s">
        <v>389</v>
      </c>
      <c r="E3" s="45"/>
      <c r="H3" s="46"/>
      <c r="I3" s="46"/>
    </row>
    <row r="4" spans="1:11" customFormat="1" x14ac:dyDescent="0.25">
      <c r="D4" s="48" t="s">
        <v>390</v>
      </c>
      <c r="E4" s="45"/>
      <c r="H4" s="46"/>
      <c r="I4" s="19"/>
    </row>
    <row r="5" spans="1:11" customFormat="1" x14ac:dyDescent="0.25">
      <c r="D5" s="54" t="s">
        <v>391</v>
      </c>
      <c r="E5" s="45"/>
      <c r="H5" s="46"/>
      <c r="I5" s="19"/>
    </row>
    <row r="6" spans="1:11" customFormat="1" x14ac:dyDescent="0.25">
      <c r="E6" s="45"/>
      <c r="H6" s="46"/>
      <c r="I6" s="19"/>
    </row>
    <row r="7" spans="1:11" customFormat="1" x14ac:dyDescent="0.25">
      <c r="A7" s="49"/>
      <c r="B7" s="49"/>
      <c r="C7" s="49"/>
      <c r="D7" s="49"/>
      <c r="E7" s="50"/>
      <c r="F7" s="49"/>
      <c r="G7" s="49"/>
      <c r="H7" s="51"/>
      <c r="I7" s="55"/>
    </row>
    <row r="8" spans="1:11" customFormat="1" ht="15" x14ac:dyDescent="0.25">
      <c r="E8" s="45"/>
      <c r="H8" s="48"/>
      <c r="I8" s="46"/>
    </row>
    <row r="9" spans="1:11" customFormat="1" ht="51" customHeight="1" x14ac:dyDescent="0.25">
      <c r="A9" s="63" t="s">
        <v>393</v>
      </c>
      <c r="B9" s="63"/>
      <c r="C9" s="62" t="s">
        <v>398</v>
      </c>
      <c r="D9" s="62"/>
      <c r="E9" s="62"/>
      <c r="F9" s="62"/>
      <c r="G9" s="62"/>
      <c r="H9" s="62"/>
      <c r="I9" s="62"/>
      <c r="J9" s="53"/>
      <c r="K9" s="53"/>
    </row>
    <row r="10" spans="1:11" s="5" customFormat="1" ht="18" x14ac:dyDescent="0.25">
      <c r="A10" s="23"/>
      <c r="B10" s="16"/>
      <c r="C10" s="13"/>
      <c r="D10" s="52" t="s">
        <v>392</v>
      </c>
      <c r="E10" s="6"/>
      <c r="F10" s="6"/>
      <c r="G10" s="6"/>
      <c r="H10" s="6"/>
      <c r="I10" s="6"/>
    </row>
    <row r="11" spans="1:11" ht="16.5" thickBot="1" x14ac:dyDescent="0.3"/>
    <row r="12" spans="1:11" ht="70.5" customHeight="1" thickBot="1" x14ac:dyDescent="0.3">
      <c r="A12" s="32" t="s">
        <v>242</v>
      </c>
      <c r="B12" s="33" t="s">
        <v>396</v>
      </c>
      <c r="C12" s="33" t="s">
        <v>397</v>
      </c>
      <c r="D12" s="34" t="s">
        <v>3</v>
      </c>
      <c r="E12" s="34" t="s">
        <v>4</v>
      </c>
      <c r="F12" s="34" t="s">
        <v>5</v>
      </c>
      <c r="G12" s="34" t="s">
        <v>6</v>
      </c>
      <c r="H12" s="34" t="s">
        <v>394</v>
      </c>
      <c r="I12" s="35" t="s">
        <v>395</v>
      </c>
    </row>
    <row r="13" spans="1:11" ht="16.5" customHeight="1" thickBot="1" x14ac:dyDescent="0.3">
      <c r="A13" s="27"/>
      <c r="B13" s="28"/>
      <c r="C13" s="30" t="s">
        <v>51</v>
      </c>
      <c r="D13" s="28"/>
      <c r="E13" s="28"/>
      <c r="F13" s="28"/>
      <c r="G13" s="28"/>
      <c r="H13" s="28"/>
      <c r="I13" s="29"/>
    </row>
    <row r="14" spans="1:11" x14ac:dyDescent="0.25">
      <c r="A14" s="24">
        <v>1</v>
      </c>
      <c r="B14" s="18">
        <v>45</v>
      </c>
      <c r="C14" s="15" t="s">
        <v>7</v>
      </c>
      <c r="D14" s="9">
        <v>23.9</v>
      </c>
      <c r="E14" s="9">
        <v>24.5</v>
      </c>
      <c r="F14" s="9">
        <v>24.9</v>
      </c>
      <c r="G14" s="9">
        <v>24.9</v>
      </c>
      <c r="H14" s="20">
        <f>ROUND(AVERAGE(D14:G14),2)</f>
        <v>24.55</v>
      </c>
      <c r="I14" s="21">
        <f>H14*B14</f>
        <v>1104.75</v>
      </c>
    </row>
    <row r="15" spans="1:11" x14ac:dyDescent="0.25">
      <c r="A15" s="24">
        <v>2</v>
      </c>
      <c r="B15" s="12">
        <v>45</v>
      </c>
      <c r="C15" s="11" t="s">
        <v>8</v>
      </c>
      <c r="D15" s="10">
        <v>25</v>
      </c>
      <c r="E15" s="10">
        <v>26</v>
      </c>
      <c r="F15" s="10">
        <v>27</v>
      </c>
      <c r="G15" s="10">
        <v>29</v>
      </c>
      <c r="H15" s="20">
        <f t="shared" ref="H15:H57" si="0">ROUND(AVERAGE(D15:G15),2)</f>
        <v>26.75</v>
      </c>
      <c r="I15" s="21">
        <f t="shared" ref="I15:I57" si="1">H15*B15</f>
        <v>1203.75</v>
      </c>
    </row>
    <row r="16" spans="1:11" x14ac:dyDescent="0.25">
      <c r="A16" s="24">
        <v>3</v>
      </c>
      <c r="B16" s="12">
        <v>9</v>
      </c>
      <c r="C16" s="11" t="s">
        <v>9</v>
      </c>
      <c r="D16" s="10">
        <v>35</v>
      </c>
      <c r="E16" s="10">
        <v>36</v>
      </c>
      <c r="F16" s="10">
        <v>38</v>
      </c>
      <c r="G16" s="10">
        <v>39</v>
      </c>
      <c r="H16" s="20">
        <f t="shared" si="0"/>
        <v>37</v>
      </c>
      <c r="I16" s="21">
        <f t="shared" si="1"/>
        <v>333</v>
      </c>
    </row>
    <row r="17" spans="1:9" x14ac:dyDescent="0.25">
      <c r="A17" s="24">
        <v>4</v>
      </c>
      <c r="B17" s="12">
        <v>9</v>
      </c>
      <c r="C17" s="11" t="s">
        <v>10</v>
      </c>
      <c r="D17" s="10">
        <v>78</v>
      </c>
      <c r="E17" s="10">
        <v>80</v>
      </c>
      <c r="F17" s="10">
        <v>88</v>
      </c>
      <c r="G17" s="10">
        <v>88</v>
      </c>
      <c r="H17" s="20">
        <f t="shared" si="0"/>
        <v>83.5</v>
      </c>
      <c r="I17" s="21">
        <f t="shared" si="1"/>
        <v>751.5</v>
      </c>
    </row>
    <row r="18" spans="1:9" x14ac:dyDescent="0.25">
      <c r="A18" s="24">
        <v>5</v>
      </c>
      <c r="B18" s="12">
        <v>30</v>
      </c>
      <c r="C18" s="11" t="s">
        <v>11</v>
      </c>
      <c r="D18" s="10">
        <v>20.5</v>
      </c>
      <c r="E18" s="10">
        <v>21.9</v>
      </c>
      <c r="F18" s="10">
        <v>21.5</v>
      </c>
      <c r="G18" s="10">
        <v>21.5</v>
      </c>
      <c r="H18" s="20">
        <f t="shared" si="0"/>
        <v>21.35</v>
      </c>
      <c r="I18" s="21">
        <f t="shared" si="1"/>
        <v>640.5</v>
      </c>
    </row>
    <row r="19" spans="1:9" x14ac:dyDescent="0.25">
      <c r="A19" s="24">
        <v>6</v>
      </c>
      <c r="B19" s="12">
        <v>30</v>
      </c>
      <c r="C19" s="11" t="s">
        <v>12</v>
      </c>
      <c r="D19" s="10">
        <v>22.3</v>
      </c>
      <c r="E19" s="10">
        <v>23</v>
      </c>
      <c r="F19" s="10">
        <v>23.3</v>
      </c>
      <c r="G19" s="10">
        <v>23.3</v>
      </c>
      <c r="H19" s="20">
        <f t="shared" si="0"/>
        <v>22.98</v>
      </c>
      <c r="I19" s="21">
        <f t="shared" si="1"/>
        <v>689.4</v>
      </c>
    </row>
    <row r="20" spans="1:9" x14ac:dyDescent="0.25">
      <c r="A20" s="24">
        <v>7</v>
      </c>
      <c r="B20" s="12">
        <v>90</v>
      </c>
      <c r="C20" s="11" t="s">
        <v>13</v>
      </c>
      <c r="D20" s="10">
        <v>22</v>
      </c>
      <c r="E20" s="10">
        <v>23.5</v>
      </c>
      <c r="F20" s="10">
        <v>23</v>
      </c>
      <c r="G20" s="10">
        <v>25</v>
      </c>
      <c r="H20" s="20">
        <f t="shared" si="0"/>
        <v>23.38</v>
      </c>
      <c r="I20" s="21">
        <f t="shared" si="1"/>
        <v>2104.1999999999998</v>
      </c>
    </row>
    <row r="21" spans="1:9" x14ac:dyDescent="0.25">
      <c r="A21" s="24">
        <v>8</v>
      </c>
      <c r="B21" s="12">
        <v>90</v>
      </c>
      <c r="C21" s="11" t="s">
        <v>14</v>
      </c>
      <c r="D21" s="10">
        <v>23</v>
      </c>
      <c r="E21" s="10">
        <v>23.9</v>
      </c>
      <c r="F21" s="10">
        <v>24</v>
      </c>
      <c r="G21" s="10">
        <v>26</v>
      </c>
      <c r="H21" s="20">
        <f t="shared" si="0"/>
        <v>24.23</v>
      </c>
      <c r="I21" s="21">
        <f t="shared" si="1"/>
        <v>2180.6999999999998</v>
      </c>
    </row>
    <row r="22" spans="1:9" x14ac:dyDescent="0.25">
      <c r="A22" s="24">
        <v>9</v>
      </c>
      <c r="B22" s="12">
        <v>450</v>
      </c>
      <c r="C22" s="11" t="s">
        <v>15</v>
      </c>
      <c r="D22" s="10">
        <v>10</v>
      </c>
      <c r="E22" s="10">
        <v>11.9</v>
      </c>
      <c r="F22" s="10">
        <v>10</v>
      </c>
      <c r="G22" s="10">
        <v>12</v>
      </c>
      <c r="H22" s="20">
        <f t="shared" si="0"/>
        <v>10.98</v>
      </c>
      <c r="I22" s="21">
        <f t="shared" si="1"/>
        <v>4941</v>
      </c>
    </row>
    <row r="23" spans="1:9" x14ac:dyDescent="0.25">
      <c r="A23" s="24">
        <v>10</v>
      </c>
      <c r="B23" s="12">
        <v>90</v>
      </c>
      <c r="C23" s="11" t="s">
        <v>16</v>
      </c>
      <c r="D23" s="10">
        <v>17</v>
      </c>
      <c r="E23" s="10">
        <v>18</v>
      </c>
      <c r="F23" s="10">
        <v>17</v>
      </c>
      <c r="G23" s="10">
        <v>18</v>
      </c>
      <c r="H23" s="20">
        <f t="shared" si="0"/>
        <v>17.5</v>
      </c>
      <c r="I23" s="21">
        <f t="shared" si="1"/>
        <v>1575</v>
      </c>
    </row>
    <row r="24" spans="1:9" x14ac:dyDescent="0.25">
      <c r="A24" s="24">
        <v>11</v>
      </c>
      <c r="B24" s="12">
        <v>6</v>
      </c>
      <c r="C24" s="11" t="s">
        <v>17</v>
      </c>
      <c r="D24" s="10">
        <v>29</v>
      </c>
      <c r="E24" s="10">
        <v>29.5</v>
      </c>
      <c r="F24" s="10">
        <v>29</v>
      </c>
      <c r="G24" s="10">
        <v>29</v>
      </c>
      <c r="H24" s="20">
        <f t="shared" si="0"/>
        <v>29.13</v>
      </c>
      <c r="I24" s="21">
        <f t="shared" si="1"/>
        <v>174.78</v>
      </c>
    </row>
    <row r="25" spans="1:9" x14ac:dyDescent="0.25">
      <c r="A25" s="24">
        <v>12</v>
      </c>
      <c r="B25" s="12">
        <v>3</v>
      </c>
      <c r="C25" s="11" t="s">
        <v>18</v>
      </c>
      <c r="D25" s="10">
        <v>33.799999999999997</v>
      </c>
      <c r="E25" s="10">
        <v>34</v>
      </c>
      <c r="F25" s="10">
        <v>33.799999999999997</v>
      </c>
      <c r="G25" s="10">
        <v>33.799999999999997</v>
      </c>
      <c r="H25" s="20">
        <f t="shared" si="0"/>
        <v>33.85</v>
      </c>
      <c r="I25" s="21">
        <f t="shared" si="1"/>
        <v>101.55000000000001</v>
      </c>
    </row>
    <row r="26" spans="1:9" x14ac:dyDescent="0.25">
      <c r="A26" s="24">
        <v>13</v>
      </c>
      <c r="B26" s="12">
        <v>15</v>
      </c>
      <c r="C26" s="11" t="s">
        <v>19</v>
      </c>
      <c r="D26" s="10">
        <v>33.9</v>
      </c>
      <c r="E26" s="10">
        <v>35</v>
      </c>
      <c r="F26" s="10">
        <v>34.9</v>
      </c>
      <c r="G26" s="10">
        <v>34.9</v>
      </c>
      <c r="H26" s="20">
        <f t="shared" si="0"/>
        <v>34.68</v>
      </c>
      <c r="I26" s="21">
        <f t="shared" si="1"/>
        <v>520.20000000000005</v>
      </c>
    </row>
    <row r="27" spans="1:9" x14ac:dyDescent="0.25">
      <c r="A27" s="24">
        <v>14</v>
      </c>
      <c r="B27" s="12">
        <v>6</v>
      </c>
      <c r="C27" s="11" t="s">
        <v>20</v>
      </c>
      <c r="D27" s="10">
        <v>33.9</v>
      </c>
      <c r="E27" s="10">
        <v>35</v>
      </c>
      <c r="F27" s="10">
        <v>34.9</v>
      </c>
      <c r="G27" s="10">
        <v>34.9</v>
      </c>
      <c r="H27" s="20">
        <f t="shared" si="0"/>
        <v>34.68</v>
      </c>
      <c r="I27" s="21">
        <f t="shared" si="1"/>
        <v>208.07999999999998</v>
      </c>
    </row>
    <row r="28" spans="1:9" x14ac:dyDescent="0.25">
      <c r="A28" s="24">
        <v>15</v>
      </c>
      <c r="B28" s="12">
        <v>15</v>
      </c>
      <c r="C28" s="11" t="s">
        <v>21</v>
      </c>
      <c r="D28" s="10">
        <v>33.9</v>
      </c>
      <c r="E28" s="10">
        <v>35</v>
      </c>
      <c r="F28" s="10">
        <v>34.9</v>
      </c>
      <c r="G28" s="10">
        <v>34.9</v>
      </c>
      <c r="H28" s="20">
        <f t="shared" si="0"/>
        <v>34.68</v>
      </c>
      <c r="I28" s="21">
        <f t="shared" si="1"/>
        <v>520.20000000000005</v>
      </c>
    </row>
    <row r="29" spans="1:9" x14ac:dyDescent="0.25">
      <c r="A29" s="24">
        <v>16</v>
      </c>
      <c r="B29" s="12">
        <v>60</v>
      </c>
      <c r="C29" s="11" t="s">
        <v>22</v>
      </c>
      <c r="D29" s="10">
        <v>16.899999999999999</v>
      </c>
      <c r="E29" s="10">
        <v>18</v>
      </c>
      <c r="F29" s="10">
        <v>17.899999999999999</v>
      </c>
      <c r="G29" s="10">
        <v>17.899999999999999</v>
      </c>
      <c r="H29" s="20">
        <f t="shared" si="0"/>
        <v>17.68</v>
      </c>
      <c r="I29" s="21">
        <f t="shared" si="1"/>
        <v>1060.8</v>
      </c>
    </row>
    <row r="30" spans="1:9" x14ac:dyDescent="0.25">
      <c r="A30" s="24">
        <v>17</v>
      </c>
      <c r="B30" s="12">
        <v>30</v>
      </c>
      <c r="C30" s="11" t="s">
        <v>23</v>
      </c>
      <c r="D30" s="10">
        <v>18</v>
      </c>
      <c r="E30" s="10">
        <v>19</v>
      </c>
      <c r="F30" s="10">
        <v>19</v>
      </c>
      <c r="G30" s="10">
        <v>29</v>
      </c>
      <c r="H30" s="20">
        <f t="shared" si="0"/>
        <v>21.25</v>
      </c>
      <c r="I30" s="21">
        <f t="shared" si="1"/>
        <v>637.5</v>
      </c>
    </row>
    <row r="31" spans="1:9" x14ac:dyDescent="0.25">
      <c r="A31" s="24">
        <v>18</v>
      </c>
      <c r="B31" s="12">
        <v>60</v>
      </c>
      <c r="C31" s="11" t="s">
        <v>24</v>
      </c>
      <c r="D31" s="10">
        <v>18</v>
      </c>
      <c r="E31" s="10">
        <v>19</v>
      </c>
      <c r="F31" s="10">
        <v>19</v>
      </c>
      <c r="G31" s="10">
        <v>29</v>
      </c>
      <c r="H31" s="20">
        <f t="shared" si="0"/>
        <v>21.25</v>
      </c>
      <c r="I31" s="21">
        <f t="shared" si="1"/>
        <v>1275</v>
      </c>
    </row>
    <row r="32" spans="1:9" x14ac:dyDescent="0.25">
      <c r="A32" s="24">
        <v>19</v>
      </c>
      <c r="B32" s="12">
        <v>6</v>
      </c>
      <c r="C32" s="11" t="s">
        <v>25</v>
      </c>
      <c r="D32" s="10">
        <v>29</v>
      </c>
      <c r="E32" s="10">
        <v>30</v>
      </c>
      <c r="F32" s="10">
        <v>69</v>
      </c>
      <c r="G32" s="10">
        <v>69</v>
      </c>
      <c r="H32" s="20">
        <f t="shared" si="0"/>
        <v>49.25</v>
      </c>
      <c r="I32" s="21">
        <f t="shared" si="1"/>
        <v>295.5</v>
      </c>
    </row>
    <row r="33" spans="1:9" x14ac:dyDescent="0.25">
      <c r="A33" s="24">
        <v>20</v>
      </c>
      <c r="B33" s="12">
        <v>60</v>
      </c>
      <c r="C33" s="11" t="s">
        <v>26</v>
      </c>
      <c r="D33" s="10">
        <v>18</v>
      </c>
      <c r="E33" s="10">
        <v>19</v>
      </c>
      <c r="F33" s="10">
        <v>20</v>
      </c>
      <c r="G33" s="10">
        <v>20</v>
      </c>
      <c r="H33" s="20">
        <f t="shared" si="0"/>
        <v>19.25</v>
      </c>
      <c r="I33" s="21">
        <f t="shared" si="1"/>
        <v>1155</v>
      </c>
    </row>
    <row r="34" spans="1:9" x14ac:dyDescent="0.25">
      <c r="A34" s="24">
        <v>21</v>
      </c>
      <c r="B34" s="12">
        <v>6</v>
      </c>
      <c r="C34" s="11" t="s">
        <v>27</v>
      </c>
      <c r="D34" s="10">
        <v>22</v>
      </c>
      <c r="E34" s="10">
        <v>22.9</v>
      </c>
      <c r="F34" s="10">
        <v>22</v>
      </c>
      <c r="G34" s="10">
        <v>24</v>
      </c>
      <c r="H34" s="20">
        <f t="shared" si="0"/>
        <v>22.73</v>
      </c>
      <c r="I34" s="21">
        <f t="shared" si="1"/>
        <v>136.38</v>
      </c>
    </row>
    <row r="35" spans="1:9" x14ac:dyDescent="0.25">
      <c r="A35" s="24">
        <v>22</v>
      </c>
      <c r="B35" s="12">
        <v>6</v>
      </c>
      <c r="C35" s="11" t="s">
        <v>28</v>
      </c>
      <c r="D35" s="10">
        <v>18.8</v>
      </c>
      <c r="E35" s="10">
        <v>19.5</v>
      </c>
      <c r="F35" s="10">
        <v>18.8</v>
      </c>
      <c r="G35" s="10">
        <v>18.8</v>
      </c>
      <c r="H35" s="20">
        <f t="shared" si="0"/>
        <v>18.98</v>
      </c>
      <c r="I35" s="21">
        <f t="shared" si="1"/>
        <v>113.88</v>
      </c>
    </row>
    <row r="36" spans="1:9" x14ac:dyDescent="0.25">
      <c r="A36" s="24">
        <v>23</v>
      </c>
      <c r="B36" s="12">
        <v>30</v>
      </c>
      <c r="C36" s="11" t="s">
        <v>29</v>
      </c>
      <c r="D36" s="10">
        <v>10.9</v>
      </c>
      <c r="E36" s="10">
        <v>11.5</v>
      </c>
      <c r="F36" s="10">
        <v>10.9</v>
      </c>
      <c r="G36" s="10">
        <v>10.9</v>
      </c>
      <c r="H36" s="20">
        <f t="shared" si="0"/>
        <v>11.05</v>
      </c>
      <c r="I36" s="21">
        <f t="shared" si="1"/>
        <v>331.5</v>
      </c>
    </row>
    <row r="37" spans="1:9" x14ac:dyDescent="0.25">
      <c r="A37" s="24">
        <v>24</v>
      </c>
      <c r="B37" s="12">
        <v>60</v>
      </c>
      <c r="C37" s="11" t="s">
        <v>30</v>
      </c>
      <c r="D37" s="10">
        <v>8.9</v>
      </c>
      <c r="E37" s="10">
        <v>9.8000000000000007</v>
      </c>
      <c r="F37" s="10">
        <v>11.9</v>
      </c>
      <c r="G37" s="10">
        <v>11.9</v>
      </c>
      <c r="H37" s="20">
        <f t="shared" si="0"/>
        <v>10.63</v>
      </c>
      <c r="I37" s="21">
        <f t="shared" si="1"/>
        <v>637.80000000000007</v>
      </c>
    </row>
    <row r="38" spans="1:9" x14ac:dyDescent="0.25">
      <c r="A38" s="24">
        <v>25</v>
      </c>
      <c r="B38" s="12">
        <v>15</v>
      </c>
      <c r="C38" s="11" t="s">
        <v>31</v>
      </c>
      <c r="D38" s="10">
        <v>18</v>
      </c>
      <c r="E38" s="10">
        <v>19</v>
      </c>
      <c r="F38" s="10">
        <v>28</v>
      </c>
      <c r="G38" s="10">
        <v>29.9</v>
      </c>
      <c r="H38" s="20">
        <f t="shared" si="0"/>
        <v>23.73</v>
      </c>
      <c r="I38" s="21">
        <f t="shared" si="1"/>
        <v>355.95</v>
      </c>
    </row>
    <row r="39" spans="1:9" x14ac:dyDescent="0.25">
      <c r="A39" s="24">
        <v>26</v>
      </c>
      <c r="B39" s="12">
        <v>450</v>
      </c>
      <c r="C39" s="11" t="s">
        <v>32</v>
      </c>
      <c r="D39" s="10">
        <v>20.9</v>
      </c>
      <c r="E39" s="10">
        <v>22</v>
      </c>
      <c r="F39" s="10">
        <v>23.9</v>
      </c>
      <c r="G39" s="10">
        <v>23.9</v>
      </c>
      <c r="H39" s="20">
        <f t="shared" si="0"/>
        <v>22.68</v>
      </c>
      <c r="I39" s="21">
        <f t="shared" si="1"/>
        <v>10206</v>
      </c>
    </row>
    <row r="40" spans="1:9" x14ac:dyDescent="0.25">
      <c r="A40" s="24">
        <v>27</v>
      </c>
      <c r="B40" s="12">
        <v>6</v>
      </c>
      <c r="C40" s="11" t="s">
        <v>33</v>
      </c>
      <c r="D40" s="10">
        <v>28</v>
      </c>
      <c r="E40" s="10">
        <v>28.9</v>
      </c>
      <c r="F40" s="10">
        <v>28</v>
      </c>
      <c r="G40" s="10">
        <v>28</v>
      </c>
      <c r="H40" s="20">
        <f t="shared" si="0"/>
        <v>28.23</v>
      </c>
      <c r="I40" s="21">
        <f t="shared" si="1"/>
        <v>169.38</v>
      </c>
    </row>
    <row r="41" spans="1:9" x14ac:dyDescent="0.25">
      <c r="A41" s="24">
        <v>28</v>
      </c>
      <c r="B41" s="12">
        <v>120</v>
      </c>
      <c r="C41" s="11" t="s">
        <v>34</v>
      </c>
      <c r="D41" s="10">
        <v>15.7</v>
      </c>
      <c r="E41" s="10">
        <v>16.5</v>
      </c>
      <c r="F41" s="10">
        <v>17.7</v>
      </c>
      <c r="G41" s="10">
        <v>18.7</v>
      </c>
      <c r="H41" s="20">
        <f t="shared" si="0"/>
        <v>17.149999999999999</v>
      </c>
      <c r="I41" s="21">
        <f t="shared" si="1"/>
        <v>2058</v>
      </c>
    </row>
    <row r="42" spans="1:9" x14ac:dyDescent="0.25">
      <c r="A42" s="24">
        <v>29</v>
      </c>
      <c r="B42" s="12">
        <v>120</v>
      </c>
      <c r="C42" s="11" t="s">
        <v>35</v>
      </c>
      <c r="D42" s="10">
        <v>24</v>
      </c>
      <c r="E42" s="10">
        <v>26</v>
      </c>
      <c r="F42" s="10">
        <v>26</v>
      </c>
      <c r="G42" s="10">
        <v>26</v>
      </c>
      <c r="H42" s="20">
        <f t="shared" si="0"/>
        <v>25.5</v>
      </c>
      <c r="I42" s="21">
        <f t="shared" si="1"/>
        <v>3060</v>
      </c>
    </row>
    <row r="43" spans="1:9" x14ac:dyDescent="0.25">
      <c r="A43" s="24">
        <v>30</v>
      </c>
      <c r="B43" s="12">
        <v>210</v>
      </c>
      <c r="C43" s="11" t="s">
        <v>36</v>
      </c>
      <c r="D43" s="10">
        <v>15.4</v>
      </c>
      <c r="E43" s="10">
        <v>17</v>
      </c>
      <c r="F43" s="10">
        <v>19.399999999999999</v>
      </c>
      <c r="G43" s="10">
        <v>19.399999999999999</v>
      </c>
      <c r="H43" s="20">
        <f t="shared" si="0"/>
        <v>17.8</v>
      </c>
      <c r="I43" s="21">
        <f t="shared" si="1"/>
        <v>3738</v>
      </c>
    </row>
    <row r="44" spans="1:9" x14ac:dyDescent="0.25">
      <c r="A44" s="24">
        <v>31</v>
      </c>
      <c r="B44" s="12">
        <v>120</v>
      </c>
      <c r="C44" s="11" t="s">
        <v>37</v>
      </c>
      <c r="D44" s="10">
        <v>16.3</v>
      </c>
      <c r="E44" s="10">
        <v>17.899999999999999</v>
      </c>
      <c r="F44" s="10">
        <v>18.3</v>
      </c>
      <c r="G44" s="10">
        <v>18.3</v>
      </c>
      <c r="H44" s="20">
        <f t="shared" si="0"/>
        <v>17.7</v>
      </c>
      <c r="I44" s="21">
        <f t="shared" si="1"/>
        <v>2124</v>
      </c>
    </row>
    <row r="45" spans="1:9" x14ac:dyDescent="0.25">
      <c r="A45" s="24">
        <v>32</v>
      </c>
      <c r="B45" s="12">
        <v>6</v>
      </c>
      <c r="C45" s="11" t="s">
        <v>38</v>
      </c>
      <c r="D45" s="10">
        <v>58</v>
      </c>
      <c r="E45" s="10">
        <v>59</v>
      </c>
      <c r="F45" s="10">
        <v>88</v>
      </c>
      <c r="G45" s="10">
        <v>89</v>
      </c>
      <c r="H45" s="20">
        <f t="shared" si="0"/>
        <v>73.5</v>
      </c>
      <c r="I45" s="21">
        <f t="shared" si="1"/>
        <v>441</v>
      </c>
    </row>
    <row r="46" spans="1:9" x14ac:dyDescent="0.25">
      <c r="A46" s="24">
        <v>33</v>
      </c>
      <c r="B46" s="12">
        <v>15</v>
      </c>
      <c r="C46" s="11" t="s">
        <v>39</v>
      </c>
      <c r="D46" s="10">
        <v>30</v>
      </c>
      <c r="E46" s="10">
        <v>31</v>
      </c>
      <c r="F46" s="10">
        <v>40</v>
      </c>
      <c r="G46" s="10">
        <v>42</v>
      </c>
      <c r="H46" s="20">
        <f t="shared" si="0"/>
        <v>35.75</v>
      </c>
      <c r="I46" s="21">
        <f t="shared" si="1"/>
        <v>536.25</v>
      </c>
    </row>
    <row r="47" spans="1:9" x14ac:dyDescent="0.25">
      <c r="A47" s="24">
        <v>34</v>
      </c>
      <c r="B47" s="12">
        <v>6</v>
      </c>
      <c r="C47" s="11" t="s">
        <v>40</v>
      </c>
      <c r="D47" s="10">
        <v>38</v>
      </c>
      <c r="E47" s="10">
        <v>39</v>
      </c>
      <c r="F47" s="10">
        <v>48</v>
      </c>
      <c r="G47" s="10">
        <v>50</v>
      </c>
      <c r="H47" s="20">
        <f t="shared" si="0"/>
        <v>43.75</v>
      </c>
      <c r="I47" s="21">
        <f t="shared" si="1"/>
        <v>262.5</v>
      </c>
    </row>
    <row r="48" spans="1:9" x14ac:dyDescent="0.25">
      <c r="A48" s="24">
        <v>35</v>
      </c>
      <c r="B48" s="12">
        <v>450</v>
      </c>
      <c r="C48" s="11" t="s">
        <v>41</v>
      </c>
      <c r="D48" s="10">
        <v>12</v>
      </c>
      <c r="E48" s="10">
        <v>12.9</v>
      </c>
      <c r="F48" s="10">
        <v>13</v>
      </c>
      <c r="G48" s="10">
        <v>15</v>
      </c>
      <c r="H48" s="20">
        <f t="shared" si="0"/>
        <v>13.23</v>
      </c>
      <c r="I48" s="21">
        <f t="shared" si="1"/>
        <v>5953.5</v>
      </c>
    </row>
    <row r="49" spans="1:9" x14ac:dyDescent="0.25">
      <c r="A49" s="24">
        <v>36</v>
      </c>
      <c r="B49" s="12">
        <v>12</v>
      </c>
      <c r="C49" s="11" t="s">
        <v>42</v>
      </c>
      <c r="D49" s="10">
        <v>120</v>
      </c>
      <c r="E49" s="10">
        <v>197</v>
      </c>
      <c r="F49" s="10">
        <v>225</v>
      </c>
      <c r="G49" s="10">
        <v>250</v>
      </c>
      <c r="H49" s="20">
        <f t="shared" si="0"/>
        <v>198</v>
      </c>
      <c r="I49" s="21">
        <f t="shared" si="1"/>
        <v>2376</v>
      </c>
    </row>
    <row r="50" spans="1:9" x14ac:dyDescent="0.25">
      <c r="A50" s="24">
        <v>37</v>
      </c>
      <c r="B50" s="12">
        <v>300</v>
      </c>
      <c r="C50" s="11" t="s">
        <v>43</v>
      </c>
      <c r="D50" s="10">
        <v>12</v>
      </c>
      <c r="E50" s="10">
        <v>12.9</v>
      </c>
      <c r="F50" s="10">
        <v>13</v>
      </c>
      <c r="G50" s="10">
        <v>16</v>
      </c>
      <c r="H50" s="20">
        <f t="shared" si="0"/>
        <v>13.48</v>
      </c>
      <c r="I50" s="21">
        <f t="shared" si="1"/>
        <v>4044</v>
      </c>
    </row>
    <row r="51" spans="1:9" x14ac:dyDescent="0.25">
      <c r="A51" s="24">
        <v>38</v>
      </c>
      <c r="B51" s="12">
        <v>300</v>
      </c>
      <c r="C51" s="11" t="s">
        <v>44</v>
      </c>
      <c r="D51" s="10">
        <v>14</v>
      </c>
      <c r="E51" s="10">
        <v>15.99</v>
      </c>
      <c r="F51" s="10">
        <v>15</v>
      </c>
      <c r="G51" s="10">
        <v>17</v>
      </c>
      <c r="H51" s="20">
        <f t="shared" si="0"/>
        <v>15.5</v>
      </c>
      <c r="I51" s="21">
        <f t="shared" si="1"/>
        <v>4650</v>
      </c>
    </row>
    <row r="52" spans="1:9" x14ac:dyDescent="0.25">
      <c r="A52" s="24">
        <v>39</v>
      </c>
      <c r="B52" s="12">
        <v>300</v>
      </c>
      <c r="C52" s="11" t="s">
        <v>45</v>
      </c>
      <c r="D52" s="10">
        <v>12</v>
      </c>
      <c r="E52" s="10">
        <v>13</v>
      </c>
      <c r="F52" s="10">
        <v>13</v>
      </c>
      <c r="G52" s="10">
        <v>16</v>
      </c>
      <c r="H52" s="20">
        <f t="shared" si="0"/>
        <v>13.5</v>
      </c>
      <c r="I52" s="21">
        <f t="shared" si="1"/>
        <v>4050</v>
      </c>
    </row>
    <row r="53" spans="1:9" x14ac:dyDescent="0.25">
      <c r="A53" s="24">
        <v>40</v>
      </c>
      <c r="B53" s="12">
        <v>30</v>
      </c>
      <c r="C53" s="11" t="s">
        <v>46</v>
      </c>
      <c r="D53" s="10">
        <v>24</v>
      </c>
      <c r="E53" s="10">
        <v>24.9</v>
      </c>
      <c r="F53" s="10">
        <v>25</v>
      </c>
      <c r="G53" s="10">
        <v>27</v>
      </c>
      <c r="H53" s="20">
        <f t="shared" si="0"/>
        <v>25.23</v>
      </c>
      <c r="I53" s="21">
        <f t="shared" si="1"/>
        <v>756.9</v>
      </c>
    </row>
    <row r="54" spans="1:9" x14ac:dyDescent="0.25">
      <c r="A54" s="24">
        <v>41</v>
      </c>
      <c r="B54" s="12">
        <v>120</v>
      </c>
      <c r="C54" s="11" t="s">
        <v>47</v>
      </c>
      <c r="D54" s="10">
        <v>18</v>
      </c>
      <c r="E54" s="10">
        <v>19</v>
      </c>
      <c r="F54" s="10">
        <v>19</v>
      </c>
      <c r="G54" s="10">
        <v>20</v>
      </c>
      <c r="H54" s="20">
        <f t="shared" si="0"/>
        <v>19</v>
      </c>
      <c r="I54" s="21">
        <f t="shared" si="1"/>
        <v>2280</v>
      </c>
    </row>
    <row r="55" spans="1:9" x14ac:dyDescent="0.25">
      <c r="A55" s="24">
        <v>42</v>
      </c>
      <c r="B55" s="12">
        <v>15</v>
      </c>
      <c r="C55" s="11" t="s">
        <v>48</v>
      </c>
      <c r="D55" s="10">
        <v>28</v>
      </c>
      <c r="E55" s="10">
        <v>29</v>
      </c>
      <c r="F55" s="10">
        <v>29</v>
      </c>
      <c r="G55" s="10">
        <v>30</v>
      </c>
      <c r="H55" s="20">
        <f t="shared" si="0"/>
        <v>29</v>
      </c>
      <c r="I55" s="21">
        <f t="shared" si="1"/>
        <v>435</v>
      </c>
    </row>
    <row r="56" spans="1:9" x14ac:dyDescent="0.25">
      <c r="A56" s="24">
        <v>43</v>
      </c>
      <c r="B56" s="12">
        <v>90</v>
      </c>
      <c r="C56" s="11" t="s">
        <v>49</v>
      </c>
      <c r="D56" s="10">
        <v>37</v>
      </c>
      <c r="E56" s="10">
        <v>38</v>
      </c>
      <c r="F56" s="10">
        <v>38</v>
      </c>
      <c r="G56" s="10">
        <v>39</v>
      </c>
      <c r="H56" s="20">
        <f t="shared" si="0"/>
        <v>38</v>
      </c>
      <c r="I56" s="21">
        <f t="shared" si="1"/>
        <v>3420</v>
      </c>
    </row>
    <row r="57" spans="1:9" ht="16.5" thickBot="1" x14ac:dyDescent="0.3">
      <c r="A57" s="36">
        <v>44</v>
      </c>
      <c r="B57" s="37">
        <v>450</v>
      </c>
      <c r="C57" s="38" t="s">
        <v>50</v>
      </c>
      <c r="D57" s="39">
        <v>12</v>
      </c>
      <c r="E57" s="39">
        <v>13</v>
      </c>
      <c r="F57" s="39">
        <v>13</v>
      </c>
      <c r="G57" s="39">
        <v>16</v>
      </c>
      <c r="H57" s="20">
        <f t="shared" si="0"/>
        <v>13.5</v>
      </c>
      <c r="I57" s="21">
        <f t="shared" si="1"/>
        <v>6075</v>
      </c>
    </row>
    <row r="58" spans="1:9" ht="16.5" customHeight="1" thickBot="1" x14ac:dyDescent="0.3">
      <c r="A58" s="27"/>
      <c r="B58" s="31"/>
      <c r="C58" s="30" t="s">
        <v>54</v>
      </c>
      <c r="D58" s="31"/>
      <c r="E58" s="31"/>
      <c r="F58" s="31"/>
      <c r="G58" s="31"/>
      <c r="H58" s="28"/>
      <c r="I58" s="29"/>
    </row>
    <row r="59" spans="1:9" x14ac:dyDescent="0.25">
      <c r="A59" s="24">
        <v>45</v>
      </c>
      <c r="B59" s="18">
        <v>60</v>
      </c>
      <c r="C59" s="15" t="s">
        <v>55</v>
      </c>
      <c r="D59" s="9">
        <v>24</v>
      </c>
      <c r="E59" s="9">
        <v>25</v>
      </c>
      <c r="F59" s="9" t="s">
        <v>386</v>
      </c>
      <c r="G59" s="9">
        <v>25</v>
      </c>
      <c r="H59" s="20">
        <f t="shared" ref="H59:H122" si="2">ROUND(AVERAGE(D59:G59),2)</f>
        <v>24.67</v>
      </c>
      <c r="I59" s="21">
        <f t="shared" ref="I59:I122" si="3">H59*B59</f>
        <v>1480.2</v>
      </c>
    </row>
    <row r="60" spans="1:9" x14ac:dyDescent="0.25">
      <c r="A60" s="25">
        <v>46</v>
      </c>
      <c r="B60" s="12">
        <v>30</v>
      </c>
      <c r="C60" s="11" t="s">
        <v>56</v>
      </c>
      <c r="D60" s="10">
        <v>60</v>
      </c>
      <c r="E60" s="10">
        <v>62</v>
      </c>
      <c r="F60" s="10">
        <v>62</v>
      </c>
      <c r="G60" s="10">
        <v>62</v>
      </c>
      <c r="H60" s="20">
        <f t="shared" si="2"/>
        <v>61.5</v>
      </c>
      <c r="I60" s="21">
        <f t="shared" si="3"/>
        <v>1845</v>
      </c>
    </row>
    <row r="61" spans="1:9" x14ac:dyDescent="0.25">
      <c r="A61" s="25">
        <v>47</v>
      </c>
      <c r="B61" s="12">
        <v>60</v>
      </c>
      <c r="C61" s="11" t="s">
        <v>57</v>
      </c>
      <c r="D61" s="10">
        <v>63</v>
      </c>
      <c r="E61" s="8">
        <v>64</v>
      </c>
      <c r="F61" s="10">
        <v>70</v>
      </c>
      <c r="G61" s="10">
        <v>70</v>
      </c>
      <c r="H61" s="20">
        <f t="shared" si="2"/>
        <v>66.75</v>
      </c>
      <c r="I61" s="21">
        <f t="shared" si="3"/>
        <v>4005</v>
      </c>
    </row>
    <row r="62" spans="1:9" x14ac:dyDescent="0.25">
      <c r="A62" s="25">
        <v>48</v>
      </c>
      <c r="B62" s="12">
        <v>45</v>
      </c>
      <c r="C62" s="11" t="s">
        <v>58</v>
      </c>
      <c r="D62" s="10">
        <v>19</v>
      </c>
      <c r="E62" s="10">
        <v>19.899999999999999</v>
      </c>
      <c r="F62" s="10">
        <v>23</v>
      </c>
      <c r="G62" s="10">
        <v>23</v>
      </c>
      <c r="H62" s="20">
        <f t="shared" si="2"/>
        <v>21.23</v>
      </c>
      <c r="I62" s="21">
        <f t="shared" si="3"/>
        <v>955.35</v>
      </c>
    </row>
    <row r="63" spans="1:9" x14ac:dyDescent="0.25">
      <c r="A63" s="25">
        <v>49</v>
      </c>
      <c r="B63" s="12">
        <v>15</v>
      </c>
      <c r="C63" s="11" t="s">
        <v>59</v>
      </c>
      <c r="D63" s="10">
        <v>119</v>
      </c>
      <c r="E63" s="10">
        <v>120</v>
      </c>
      <c r="F63" s="10">
        <v>149.9</v>
      </c>
      <c r="G63" s="10">
        <v>149.9</v>
      </c>
      <c r="H63" s="20">
        <f t="shared" si="2"/>
        <v>134.69999999999999</v>
      </c>
      <c r="I63" s="21">
        <f t="shared" si="3"/>
        <v>2020.4999999999998</v>
      </c>
    </row>
    <row r="64" spans="1:9" x14ac:dyDescent="0.25">
      <c r="A64" s="25">
        <v>50</v>
      </c>
      <c r="B64" s="12">
        <v>120</v>
      </c>
      <c r="C64" s="11" t="s">
        <v>60</v>
      </c>
      <c r="D64" s="10">
        <v>19</v>
      </c>
      <c r="E64" s="10">
        <v>19.899999999999999</v>
      </c>
      <c r="F64" s="10">
        <v>28</v>
      </c>
      <c r="G64" s="10">
        <v>28</v>
      </c>
      <c r="H64" s="20">
        <f t="shared" si="2"/>
        <v>23.73</v>
      </c>
      <c r="I64" s="21">
        <f t="shared" si="3"/>
        <v>2847.6</v>
      </c>
    </row>
    <row r="65" spans="1:9" x14ac:dyDescent="0.25">
      <c r="A65" s="25">
        <v>51</v>
      </c>
      <c r="B65" s="12">
        <v>120</v>
      </c>
      <c r="C65" s="11" t="s">
        <v>61</v>
      </c>
      <c r="D65" s="10">
        <v>19</v>
      </c>
      <c r="E65" s="10">
        <v>19.899999999999999</v>
      </c>
      <c r="F65" s="10">
        <v>28.65</v>
      </c>
      <c r="G65" s="10">
        <v>28.65</v>
      </c>
      <c r="H65" s="20">
        <f t="shared" si="2"/>
        <v>24.05</v>
      </c>
      <c r="I65" s="21">
        <f t="shared" si="3"/>
        <v>2886</v>
      </c>
    </row>
    <row r="66" spans="1:9" x14ac:dyDescent="0.25">
      <c r="A66" s="25">
        <v>52</v>
      </c>
      <c r="B66" s="12">
        <v>150</v>
      </c>
      <c r="C66" s="11" t="s">
        <v>62</v>
      </c>
      <c r="D66" s="10">
        <v>19</v>
      </c>
      <c r="E66" s="10">
        <v>19.899999999999999</v>
      </c>
      <c r="F66" s="10">
        <v>26</v>
      </c>
      <c r="G66" s="10">
        <v>26</v>
      </c>
      <c r="H66" s="20">
        <f t="shared" si="2"/>
        <v>22.73</v>
      </c>
      <c r="I66" s="21">
        <f t="shared" si="3"/>
        <v>3409.5</v>
      </c>
    </row>
    <row r="67" spans="1:9" x14ac:dyDescent="0.25">
      <c r="A67" s="25">
        <v>53</v>
      </c>
      <c r="B67" s="12">
        <v>150</v>
      </c>
      <c r="C67" s="11" t="s">
        <v>63</v>
      </c>
      <c r="D67" s="10">
        <v>21</v>
      </c>
      <c r="E67" s="10">
        <v>21.9</v>
      </c>
      <c r="F67" s="10">
        <v>25</v>
      </c>
      <c r="G67" s="10">
        <v>25</v>
      </c>
      <c r="H67" s="20">
        <f t="shared" si="2"/>
        <v>23.23</v>
      </c>
      <c r="I67" s="21">
        <f t="shared" si="3"/>
        <v>3484.5</v>
      </c>
    </row>
    <row r="68" spans="1:9" x14ac:dyDescent="0.25">
      <c r="A68" s="25">
        <v>54</v>
      </c>
      <c r="B68" s="12">
        <v>150</v>
      </c>
      <c r="C68" s="11" t="s">
        <v>64</v>
      </c>
      <c r="D68" s="10">
        <v>21</v>
      </c>
      <c r="E68" s="10">
        <v>21.9</v>
      </c>
      <c r="F68" s="10">
        <v>28</v>
      </c>
      <c r="G68" s="10">
        <v>28</v>
      </c>
      <c r="H68" s="20">
        <f t="shared" si="2"/>
        <v>24.73</v>
      </c>
      <c r="I68" s="21">
        <f t="shared" si="3"/>
        <v>3709.5</v>
      </c>
    </row>
    <row r="69" spans="1:9" x14ac:dyDescent="0.25">
      <c r="A69" s="25">
        <v>55</v>
      </c>
      <c r="B69" s="12">
        <v>150</v>
      </c>
      <c r="C69" s="11" t="s">
        <v>65</v>
      </c>
      <c r="D69" s="10">
        <v>19</v>
      </c>
      <c r="E69" s="10">
        <v>19.899999999999999</v>
      </c>
      <c r="F69" s="10">
        <v>25</v>
      </c>
      <c r="G69" s="10">
        <v>25</v>
      </c>
      <c r="H69" s="20">
        <f t="shared" si="2"/>
        <v>22.23</v>
      </c>
      <c r="I69" s="21">
        <f t="shared" si="3"/>
        <v>3334.5</v>
      </c>
    </row>
    <row r="70" spans="1:9" x14ac:dyDescent="0.25">
      <c r="A70" s="25">
        <v>56</v>
      </c>
      <c r="B70" s="12">
        <v>60</v>
      </c>
      <c r="C70" s="11" t="s">
        <v>66</v>
      </c>
      <c r="D70" s="10">
        <v>19</v>
      </c>
      <c r="E70" s="10">
        <v>19.899999999999999</v>
      </c>
      <c r="F70" s="10">
        <v>26.4</v>
      </c>
      <c r="G70" s="10">
        <v>26.4</v>
      </c>
      <c r="H70" s="20">
        <f t="shared" si="2"/>
        <v>22.93</v>
      </c>
      <c r="I70" s="21">
        <f t="shared" si="3"/>
        <v>1375.8</v>
      </c>
    </row>
    <row r="71" spans="1:9" x14ac:dyDescent="0.25">
      <c r="A71" s="25">
        <v>57</v>
      </c>
      <c r="B71" s="12">
        <v>60</v>
      </c>
      <c r="C71" s="11" t="s">
        <v>67</v>
      </c>
      <c r="D71" s="10">
        <v>26.4</v>
      </c>
      <c r="E71" s="10">
        <v>27.5</v>
      </c>
      <c r="F71" s="10">
        <v>26.4</v>
      </c>
      <c r="G71" s="10">
        <v>26.4</v>
      </c>
      <c r="H71" s="20">
        <f t="shared" si="2"/>
        <v>26.68</v>
      </c>
      <c r="I71" s="21">
        <f t="shared" si="3"/>
        <v>1600.8</v>
      </c>
    </row>
    <row r="72" spans="1:9" x14ac:dyDescent="0.25">
      <c r="A72" s="25">
        <v>58</v>
      </c>
      <c r="B72" s="12">
        <v>120</v>
      </c>
      <c r="C72" s="11" t="s">
        <v>68</v>
      </c>
      <c r="D72" s="10">
        <v>19</v>
      </c>
      <c r="E72" s="10">
        <v>19.899999999999999</v>
      </c>
      <c r="F72" s="10">
        <v>26</v>
      </c>
      <c r="G72" s="10">
        <v>26</v>
      </c>
      <c r="H72" s="20">
        <f t="shared" si="2"/>
        <v>22.73</v>
      </c>
      <c r="I72" s="21">
        <f t="shared" si="3"/>
        <v>2727.6</v>
      </c>
    </row>
    <row r="73" spans="1:9" x14ac:dyDescent="0.25">
      <c r="A73" s="25">
        <v>59</v>
      </c>
      <c r="B73" s="12">
        <v>300</v>
      </c>
      <c r="C73" s="11" t="s">
        <v>69</v>
      </c>
      <c r="D73" s="10">
        <v>23</v>
      </c>
      <c r="E73" s="10">
        <v>24</v>
      </c>
      <c r="F73" s="10">
        <v>29</v>
      </c>
      <c r="G73" s="10">
        <v>29</v>
      </c>
      <c r="H73" s="20">
        <f t="shared" si="2"/>
        <v>26.25</v>
      </c>
      <c r="I73" s="21">
        <f t="shared" si="3"/>
        <v>7875</v>
      </c>
    </row>
    <row r="74" spans="1:9" x14ac:dyDescent="0.25">
      <c r="A74" s="25">
        <v>60</v>
      </c>
      <c r="B74" s="12">
        <v>15</v>
      </c>
      <c r="C74" s="11" t="s">
        <v>70</v>
      </c>
      <c r="D74" s="10">
        <v>95</v>
      </c>
      <c r="E74" s="10">
        <v>97</v>
      </c>
      <c r="F74" s="10">
        <v>95</v>
      </c>
      <c r="G74" s="10">
        <v>95</v>
      </c>
      <c r="H74" s="20">
        <f t="shared" si="2"/>
        <v>95.5</v>
      </c>
      <c r="I74" s="21">
        <f t="shared" si="3"/>
        <v>1432.5</v>
      </c>
    </row>
    <row r="75" spans="1:9" x14ac:dyDescent="0.25">
      <c r="A75" s="25">
        <v>61</v>
      </c>
      <c r="B75" s="12">
        <v>15</v>
      </c>
      <c r="C75" s="11" t="s">
        <v>71</v>
      </c>
      <c r="D75" s="10">
        <v>75</v>
      </c>
      <c r="E75" s="10">
        <v>77</v>
      </c>
      <c r="F75" s="10">
        <v>75</v>
      </c>
      <c r="G75" s="10">
        <v>75</v>
      </c>
      <c r="H75" s="20">
        <f t="shared" si="2"/>
        <v>75.5</v>
      </c>
      <c r="I75" s="21">
        <f t="shared" si="3"/>
        <v>1132.5</v>
      </c>
    </row>
    <row r="76" spans="1:9" x14ac:dyDescent="0.25">
      <c r="A76" s="25">
        <v>62</v>
      </c>
      <c r="B76" s="12">
        <v>15</v>
      </c>
      <c r="C76" s="11" t="s">
        <v>72</v>
      </c>
      <c r="D76" s="10">
        <v>38</v>
      </c>
      <c r="E76" s="10">
        <v>39.9</v>
      </c>
      <c r="F76" s="10">
        <v>38</v>
      </c>
      <c r="G76" s="10">
        <v>38</v>
      </c>
      <c r="H76" s="20">
        <f t="shared" si="2"/>
        <v>38.479999999999997</v>
      </c>
      <c r="I76" s="21">
        <f t="shared" si="3"/>
        <v>577.19999999999993</v>
      </c>
    </row>
    <row r="77" spans="1:9" x14ac:dyDescent="0.25">
      <c r="A77" s="25">
        <v>63</v>
      </c>
      <c r="B77" s="12">
        <v>3</v>
      </c>
      <c r="C77" s="11" t="s">
        <v>73</v>
      </c>
      <c r="D77" s="10">
        <v>150</v>
      </c>
      <c r="E77" s="10">
        <v>172</v>
      </c>
      <c r="F77" s="10">
        <v>170</v>
      </c>
      <c r="G77" s="10">
        <v>170</v>
      </c>
      <c r="H77" s="20">
        <f t="shared" si="2"/>
        <v>165.5</v>
      </c>
      <c r="I77" s="21">
        <f t="shared" si="3"/>
        <v>496.5</v>
      </c>
    </row>
    <row r="78" spans="1:9" x14ac:dyDescent="0.25">
      <c r="A78" s="25">
        <v>64</v>
      </c>
      <c r="B78" s="12">
        <v>450</v>
      </c>
      <c r="C78" s="11" t="s">
        <v>74</v>
      </c>
      <c r="D78" s="10">
        <v>16</v>
      </c>
      <c r="E78" s="10">
        <v>16.899999999999999</v>
      </c>
      <c r="F78" s="10">
        <v>17</v>
      </c>
      <c r="G78" s="10">
        <v>17</v>
      </c>
      <c r="H78" s="20">
        <f t="shared" si="2"/>
        <v>16.73</v>
      </c>
      <c r="I78" s="21">
        <f t="shared" si="3"/>
        <v>7528.5</v>
      </c>
    </row>
    <row r="79" spans="1:9" x14ac:dyDescent="0.25">
      <c r="A79" s="25">
        <v>65</v>
      </c>
      <c r="B79" s="12">
        <v>60</v>
      </c>
      <c r="C79" s="11" t="s">
        <v>75</v>
      </c>
      <c r="D79" s="10">
        <v>26</v>
      </c>
      <c r="E79" s="10">
        <v>27</v>
      </c>
      <c r="F79" s="10">
        <v>30</v>
      </c>
      <c r="G79" s="10">
        <v>30</v>
      </c>
      <c r="H79" s="20">
        <f t="shared" si="2"/>
        <v>28.25</v>
      </c>
      <c r="I79" s="21">
        <f t="shared" si="3"/>
        <v>1695</v>
      </c>
    </row>
    <row r="80" spans="1:9" x14ac:dyDescent="0.25">
      <c r="A80" s="25">
        <v>66</v>
      </c>
      <c r="B80" s="12">
        <v>150</v>
      </c>
      <c r="C80" s="11" t="s">
        <v>76</v>
      </c>
      <c r="D80" s="10">
        <v>22</v>
      </c>
      <c r="E80" s="10">
        <v>25</v>
      </c>
      <c r="F80" s="10">
        <v>24.7</v>
      </c>
      <c r="G80" s="10">
        <v>24.7</v>
      </c>
      <c r="H80" s="20">
        <f t="shared" si="2"/>
        <v>24.1</v>
      </c>
      <c r="I80" s="21">
        <f t="shared" si="3"/>
        <v>3615</v>
      </c>
    </row>
    <row r="81" spans="1:9" x14ac:dyDescent="0.25">
      <c r="A81" s="25">
        <v>67</v>
      </c>
      <c r="B81" s="12">
        <v>30</v>
      </c>
      <c r="C81" s="11" t="s">
        <v>77</v>
      </c>
      <c r="D81" s="10">
        <v>16</v>
      </c>
      <c r="E81" s="10">
        <v>17.899999999999999</v>
      </c>
      <c r="F81" s="10">
        <v>30</v>
      </c>
      <c r="G81" s="10">
        <v>30</v>
      </c>
      <c r="H81" s="20">
        <f t="shared" si="2"/>
        <v>23.48</v>
      </c>
      <c r="I81" s="21">
        <f t="shared" si="3"/>
        <v>704.4</v>
      </c>
    </row>
    <row r="82" spans="1:9" x14ac:dyDescent="0.25">
      <c r="A82" s="25">
        <v>68</v>
      </c>
      <c r="B82" s="12">
        <v>90</v>
      </c>
      <c r="C82" s="11" t="s">
        <v>78</v>
      </c>
      <c r="D82" s="10">
        <v>21.8</v>
      </c>
      <c r="E82" s="10">
        <v>23</v>
      </c>
      <c r="F82" s="10">
        <v>22.8</v>
      </c>
      <c r="G82" s="10">
        <v>22.8</v>
      </c>
      <c r="H82" s="20">
        <f t="shared" si="2"/>
        <v>22.6</v>
      </c>
      <c r="I82" s="21">
        <f t="shared" si="3"/>
        <v>2034.0000000000002</v>
      </c>
    </row>
    <row r="83" spans="1:9" x14ac:dyDescent="0.25">
      <c r="A83" s="25">
        <v>69</v>
      </c>
      <c r="B83" s="12">
        <v>120</v>
      </c>
      <c r="C83" s="11" t="s">
        <v>79</v>
      </c>
      <c r="D83" s="10">
        <v>24</v>
      </c>
      <c r="E83" s="10">
        <v>25</v>
      </c>
      <c r="F83" s="10">
        <v>24</v>
      </c>
      <c r="G83" s="10">
        <v>24</v>
      </c>
      <c r="H83" s="20">
        <f t="shared" si="2"/>
        <v>24.25</v>
      </c>
      <c r="I83" s="21">
        <f t="shared" si="3"/>
        <v>2910</v>
      </c>
    </row>
    <row r="84" spans="1:9" x14ac:dyDescent="0.25">
      <c r="A84" s="25">
        <v>70</v>
      </c>
      <c r="B84" s="12">
        <v>30</v>
      </c>
      <c r="C84" s="11" t="s">
        <v>80</v>
      </c>
      <c r="D84" s="10">
        <v>22</v>
      </c>
      <c r="E84" s="10">
        <v>23</v>
      </c>
      <c r="F84" s="10">
        <v>28</v>
      </c>
      <c r="G84" s="10">
        <v>28</v>
      </c>
      <c r="H84" s="20">
        <f t="shared" si="2"/>
        <v>25.25</v>
      </c>
      <c r="I84" s="21">
        <f t="shared" si="3"/>
        <v>757.5</v>
      </c>
    </row>
    <row r="85" spans="1:9" x14ac:dyDescent="0.25">
      <c r="A85" s="25">
        <v>71</v>
      </c>
      <c r="B85" s="12">
        <v>45</v>
      </c>
      <c r="C85" s="11" t="s">
        <v>81</v>
      </c>
      <c r="D85" s="10">
        <v>38</v>
      </c>
      <c r="E85" s="10">
        <v>39</v>
      </c>
      <c r="F85" s="10">
        <v>38</v>
      </c>
      <c r="G85" s="10">
        <v>38</v>
      </c>
      <c r="H85" s="20">
        <f t="shared" si="2"/>
        <v>38.25</v>
      </c>
      <c r="I85" s="21">
        <f t="shared" si="3"/>
        <v>1721.25</v>
      </c>
    </row>
    <row r="86" spans="1:9" x14ac:dyDescent="0.25">
      <c r="A86" s="25">
        <v>72</v>
      </c>
      <c r="B86" s="12">
        <v>45</v>
      </c>
      <c r="C86" s="11" t="s">
        <v>82</v>
      </c>
      <c r="D86" s="10">
        <v>42</v>
      </c>
      <c r="E86" s="10">
        <v>44</v>
      </c>
      <c r="F86" s="10">
        <v>42</v>
      </c>
      <c r="G86" s="10">
        <v>42</v>
      </c>
      <c r="H86" s="20">
        <f t="shared" si="2"/>
        <v>42.5</v>
      </c>
      <c r="I86" s="21">
        <f t="shared" si="3"/>
        <v>1912.5</v>
      </c>
    </row>
    <row r="87" spans="1:9" x14ac:dyDescent="0.25">
      <c r="A87" s="25">
        <v>73</v>
      </c>
      <c r="B87" s="12">
        <v>45</v>
      </c>
      <c r="C87" s="11" t="s">
        <v>83</v>
      </c>
      <c r="D87" s="10">
        <v>38</v>
      </c>
      <c r="E87" s="10">
        <v>39</v>
      </c>
      <c r="F87" s="10">
        <v>38</v>
      </c>
      <c r="G87" s="10">
        <v>38</v>
      </c>
      <c r="H87" s="20">
        <f t="shared" si="2"/>
        <v>38.25</v>
      </c>
      <c r="I87" s="21">
        <f t="shared" si="3"/>
        <v>1721.25</v>
      </c>
    </row>
    <row r="88" spans="1:9" x14ac:dyDescent="0.25">
      <c r="A88" s="25">
        <v>74</v>
      </c>
      <c r="B88" s="12">
        <v>60</v>
      </c>
      <c r="C88" s="11" t="s">
        <v>84</v>
      </c>
      <c r="D88" s="10">
        <v>54</v>
      </c>
      <c r="E88" s="10">
        <v>55</v>
      </c>
      <c r="F88" s="10">
        <v>63</v>
      </c>
      <c r="G88" s="10">
        <v>63</v>
      </c>
      <c r="H88" s="20">
        <f t="shared" si="2"/>
        <v>58.75</v>
      </c>
      <c r="I88" s="21">
        <f t="shared" si="3"/>
        <v>3525</v>
      </c>
    </row>
    <row r="89" spans="1:9" x14ac:dyDescent="0.25">
      <c r="A89" s="25">
        <v>75</v>
      </c>
      <c r="B89" s="12">
        <v>60</v>
      </c>
      <c r="C89" s="11" t="s">
        <v>85</v>
      </c>
      <c r="D89" s="10">
        <v>5</v>
      </c>
      <c r="E89" s="10">
        <v>5.9</v>
      </c>
      <c r="F89" s="10">
        <v>63</v>
      </c>
      <c r="G89" s="10">
        <v>63</v>
      </c>
      <c r="H89" s="20">
        <f t="shared" si="2"/>
        <v>34.229999999999997</v>
      </c>
      <c r="I89" s="21">
        <f t="shared" si="3"/>
        <v>2053.7999999999997</v>
      </c>
    </row>
    <row r="90" spans="1:9" x14ac:dyDescent="0.25">
      <c r="A90" s="25">
        <v>76</v>
      </c>
      <c r="B90" s="12">
        <v>30</v>
      </c>
      <c r="C90" s="11" t="s">
        <v>86</v>
      </c>
      <c r="D90" s="10">
        <v>34</v>
      </c>
      <c r="E90" s="10">
        <v>35</v>
      </c>
      <c r="F90" s="10">
        <v>35</v>
      </c>
      <c r="G90" s="10">
        <v>35</v>
      </c>
      <c r="H90" s="20">
        <f t="shared" si="2"/>
        <v>34.75</v>
      </c>
      <c r="I90" s="21">
        <f t="shared" si="3"/>
        <v>1042.5</v>
      </c>
    </row>
    <row r="91" spans="1:9" x14ac:dyDescent="0.25">
      <c r="A91" s="25">
        <v>77</v>
      </c>
      <c r="B91" s="12">
        <v>90</v>
      </c>
      <c r="C91" s="11" t="s">
        <v>87</v>
      </c>
      <c r="D91" s="10">
        <v>4.24</v>
      </c>
      <c r="E91" s="10">
        <v>5</v>
      </c>
      <c r="F91" s="10">
        <v>4.24</v>
      </c>
      <c r="G91" s="10">
        <v>4.24</v>
      </c>
      <c r="H91" s="20">
        <f t="shared" si="2"/>
        <v>4.43</v>
      </c>
      <c r="I91" s="21">
        <f t="shared" si="3"/>
        <v>398.7</v>
      </c>
    </row>
    <row r="92" spans="1:9" x14ac:dyDescent="0.25">
      <c r="A92" s="25">
        <v>78</v>
      </c>
      <c r="B92" s="12">
        <v>30</v>
      </c>
      <c r="C92" s="11" t="s">
        <v>88</v>
      </c>
      <c r="D92" s="10">
        <v>13.25</v>
      </c>
      <c r="E92" s="10">
        <v>14</v>
      </c>
      <c r="F92" s="10">
        <v>13.25</v>
      </c>
      <c r="G92" s="10">
        <v>13.25</v>
      </c>
      <c r="H92" s="20">
        <f t="shared" si="2"/>
        <v>13.44</v>
      </c>
      <c r="I92" s="21">
        <f t="shared" si="3"/>
        <v>403.2</v>
      </c>
    </row>
    <row r="93" spans="1:9" x14ac:dyDescent="0.25">
      <c r="A93" s="25">
        <v>79</v>
      </c>
      <c r="B93" s="12">
        <v>9</v>
      </c>
      <c r="C93" s="11" t="s">
        <v>89</v>
      </c>
      <c r="D93" s="10">
        <v>52</v>
      </c>
      <c r="E93" s="10">
        <v>53</v>
      </c>
      <c r="F93" s="10">
        <v>52</v>
      </c>
      <c r="G93" s="10">
        <v>52</v>
      </c>
      <c r="H93" s="20">
        <f t="shared" si="2"/>
        <v>52.25</v>
      </c>
      <c r="I93" s="21">
        <f t="shared" si="3"/>
        <v>470.25</v>
      </c>
    </row>
    <row r="94" spans="1:9" x14ac:dyDescent="0.25">
      <c r="A94" s="25">
        <v>80</v>
      </c>
      <c r="B94" s="12">
        <v>9</v>
      </c>
      <c r="C94" s="11" t="s">
        <v>90</v>
      </c>
      <c r="D94" s="10">
        <v>52</v>
      </c>
      <c r="E94" s="10">
        <v>53</v>
      </c>
      <c r="F94" s="10">
        <v>52</v>
      </c>
      <c r="G94" s="10">
        <v>52</v>
      </c>
      <c r="H94" s="20">
        <f t="shared" si="2"/>
        <v>52.25</v>
      </c>
      <c r="I94" s="21">
        <f t="shared" si="3"/>
        <v>470.25</v>
      </c>
    </row>
    <row r="95" spans="1:9" x14ac:dyDescent="0.25">
      <c r="A95" s="25">
        <v>81</v>
      </c>
      <c r="B95" s="12">
        <v>3</v>
      </c>
      <c r="C95" s="11" t="s">
        <v>91</v>
      </c>
      <c r="D95" s="10">
        <v>28</v>
      </c>
      <c r="E95" s="10">
        <v>29</v>
      </c>
      <c r="F95" s="10">
        <v>28</v>
      </c>
      <c r="G95" s="10">
        <v>29</v>
      </c>
      <c r="H95" s="20">
        <f t="shared" si="2"/>
        <v>28.5</v>
      </c>
      <c r="I95" s="21">
        <f t="shared" si="3"/>
        <v>85.5</v>
      </c>
    </row>
    <row r="96" spans="1:9" x14ac:dyDescent="0.25">
      <c r="A96" s="25">
        <v>82</v>
      </c>
      <c r="B96" s="12">
        <v>3</v>
      </c>
      <c r="C96" s="11" t="s">
        <v>92</v>
      </c>
      <c r="D96" s="10">
        <v>28</v>
      </c>
      <c r="E96" s="10">
        <v>29</v>
      </c>
      <c r="F96" s="10">
        <v>28</v>
      </c>
      <c r="G96" s="10">
        <v>29</v>
      </c>
      <c r="H96" s="20">
        <f t="shared" si="2"/>
        <v>28.5</v>
      </c>
      <c r="I96" s="21">
        <f t="shared" si="3"/>
        <v>85.5</v>
      </c>
    </row>
    <row r="97" spans="1:9" x14ac:dyDescent="0.25">
      <c r="A97" s="25">
        <v>83</v>
      </c>
      <c r="B97" s="12">
        <v>3</v>
      </c>
      <c r="C97" s="11" t="s">
        <v>93</v>
      </c>
      <c r="D97" s="10">
        <v>36</v>
      </c>
      <c r="E97" s="10">
        <v>37</v>
      </c>
      <c r="F97" s="10">
        <v>36</v>
      </c>
      <c r="G97" s="10">
        <v>36</v>
      </c>
      <c r="H97" s="20">
        <f t="shared" si="2"/>
        <v>36.25</v>
      </c>
      <c r="I97" s="21">
        <f t="shared" si="3"/>
        <v>108.75</v>
      </c>
    </row>
    <row r="98" spans="1:9" x14ac:dyDescent="0.25">
      <c r="A98" s="25">
        <v>84</v>
      </c>
      <c r="B98" s="12">
        <v>3</v>
      </c>
      <c r="C98" s="11" t="s">
        <v>94</v>
      </c>
      <c r="D98" s="10">
        <v>36</v>
      </c>
      <c r="E98" s="10">
        <v>37</v>
      </c>
      <c r="F98" s="10">
        <v>36</v>
      </c>
      <c r="G98" s="10">
        <v>36</v>
      </c>
      <c r="H98" s="20">
        <f t="shared" si="2"/>
        <v>36.25</v>
      </c>
      <c r="I98" s="21">
        <f t="shared" si="3"/>
        <v>108.75</v>
      </c>
    </row>
    <row r="99" spans="1:9" x14ac:dyDescent="0.25">
      <c r="A99" s="25">
        <v>85</v>
      </c>
      <c r="B99" s="12">
        <v>3</v>
      </c>
      <c r="C99" s="11" t="s">
        <v>95</v>
      </c>
      <c r="D99" s="10">
        <v>36</v>
      </c>
      <c r="E99" s="10">
        <v>37</v>
      </c>
      <c r="F99" s="10">
        <v>36</v>
      </c>
      <c r="G99" s="10">
        <v>36</v>
      </c>
      <c r="H99" s="20">
        <f t="shared" si="2"/>
        <v>36.25</v>
      </c>
      <c r="I99" s="21">
        <f t="shared" si="3"/>
        <v>108.75</v>
      </c>
    </row>
    <row r="100" spans="1:9" x14ac:dyDescent="0.25">
      <c r="A100" s="25">
        <v>86</v>
      </c>
      <c r="B100" s="12">
        <v>450</v>
      </c>
      <c r="C100" s="11" t="s">
        <v>96</v>
      </c>
      <c r="D100" s="10">
        <v>13</v>
      </c>
      <c r="E100" s="10">
        <v>14</v>
      </c>
      <c r="F100" s="10">
        <v>19.649999999999999</v>
      </c>
      <c r="G100" s="10">
        <v>19.649999999999999</v>
      </c>
      <c r="H100" s="20">
        <f t="shared" si="2"/>
        <v>16.579999999999998</v>
      </c>
      <c r="I100" s="21">
        <f t="shared" si="3"/>
        <v>7460.9999999999991</v>
      </c>
    </row>
    <row r="101" spans="1:9" x14ac:dyDescent="0.25">
      <c r="A101" s="25">
        <v>87</v>
      </c>
      <c r="B101" s="12">
        <v>450</v>
      </c>
      <c r="C101" s="11" t="s">
        <v>97</v>
      </c>
      <c r="D101" s="10">
        <v>13</v>
      </c>
      <c r="E101" s="10">
        <v>14</v>
      </c>
      <c r="F101" s="10">
        <v>19.649999999999999</v>
      </c>
      <c r="G101" s="10">
        <v>19.649999999999999</v>
      </c>
      <c r="H101" s="20">
        <f t="shared" si="2"/>
        <v>16.579999999999998</v>
      </c>
      <c r="I101" s="21">
        <f t="shared" si="3"/>
        <v>7460.9999999999991</v>
      </c>
    </row>
    <row r="102" spans="1:9" ht="31.5" x14ac:dyDescent="0.25">
      <c r="A102" s="25">
        <v>88</v>
      </c>
      <c r="B102" s="12">
        <v>450</v>
      </c>
      <c r="C102" s="11" t="s">
        <v>98</v>
      </c>
      <c r="D102" s="10">
        <v>3.4</v>
      </c>
      <c r="E102" s="10">
        <v>4</v>
      </c>
      <c r="F102" s="10">
        <v>3.4</v>
      </c>
      <c r="G102" s="10">
        <v>3.4</v>
      </c>
      <c r="H102" s="20">
        <f t="shared" si="2"/>
        <v>3.55</v>
      </c>
      <c r="I102" s="21">
        <f t="shared" si="3"/>
        <v>1597.5</v>
      </c>
    </row>
    <row r="103" spans="1:9" x14ac:dyDescent="0.25">
      <c r="A103" s="25">
        <v>89</v>
      </c>
      <c r="B103" s="12">
        <v>60</v>
      </c>
      <c r="C103" s="11" t="s">
        <v>99</v>
      </c>
      <c r="D103" s="10">
        <v>12</v>
      </c>
      <c r="E103" s="10">
        <v>12.9</v>
      </c>
      <c r="F103" s="10">
        <v>18</v>
      </c>
      <c r="G103" s="10">
        <v>20</v>
      </c>
      <c r="H103" s="20">
        <f t="shared" si="2"/>
        <v>15.73</v>
      </c>
      <c r="I103" s="21">
        <f t="shared" si="3"/>
        <v>943.80000000000007</v>
      </c>
    </row>
    <row r="104" spans="1:9" x14ac:dyDescent="0.25">
      <c r="A104" s="25">
        <v>90</v>
      </c>
      <c r="B104" s="12">
        <v>60</v>
      </c>
      <c r="C104" s="11" t="s">
        <v>100</v>
      </c>
      <c r="D104" s="10">
        <v>12</v>
      </c>
      <c r="E104" s="10">
        <v>12.9</v>
      </c>
      <c r="F104" s="10">
        <v>18</v>
      </c>
      <c r="G104" s="10">
        <v>20</v>
      </c>
      <c r="H104" s="20">
        <f t="shared" si="2"/>
        <v>15.73</v>
      </c>
      <c r="I104" s="21">
        <f t="shared" si="3"/>
        <v>943.80000000000007</v>
      </c>
    </row>
    <row r="105" spans="1:9" x14ac:dyDescent="0.25">
      <c r="A105" s="25">
        <v>91</v>
      </c>
      <c r="B105" s="12">
        <v>6</v>
      </c>
      <c r="C105" s="11" t="s">
        <v>101</v>
      </c>
      <c r="D105" s="10">
        <v>30</v>
      </c>
      <c r="E105" s="10">
        <v>31</v>
      </c>
      <c r="F105" s="10">
        <v>30</v>
      </c>
      <c r="G105" s="10">
        <v>32</v>
      </c>
      <c r="H105" s="20">
        <f t="shared" si="2"/>
        <v>30.75</v>
      </c>
      <c r="I105" s="21">
        <f t="shared" si="3"/>
        <v>184.5</v>
      </c>
    </row>
    <row r="106" spans="1:9" x14ac:dyDescent="0.25">
      <c r="A106" s="25">
        <v>92</v>
      </c>
      <c r="B106" s="12">
        <v>30</v>
      </c>
      <c r="C106" s="11" t="s">
        <v>102</v>
      </c>
      <c r="D106" s="10">
        <v>25</v>
      </c>
      <c r="E106" s="10">
        <v>26</v>
      </c>
      <c r="F106" s="10">
        <v>25</v>
      </c>
      <c r="G106" s="10">
        <v>28</v>
      </c>
      <c r="H106" s="20">
        <f t="shared" si="2"/>
        <v>26</v>
      </c>
      <c r="I106" s="21">
        <f t="shared" si="3"/>
        <v>780</v>
      </c>
    </row>
    <row r="107" spans="1:9" x14ac:dyDescent="0.25">
      <c r="A107" s="25">
        <v>93</v>
      </c>
      <c r="B107" s="12">
        <v>90</v>
      </c>
      <c r="C107" s="11" t="s">
        <v>103</v>
      </c>
      <c r="D107" s="10">
        <v>70</v>
      </c>
      <c r="E107" s="10">
        <v>72</v>
      </c>
      <c r="F107" s="10">
        <v>75</v>
      </c>
      <c r="G107" s="10">
        <v>75</v>
      </c>
      <c r="H107" s="20">
        <f t="shared" si="2"/>
        <v>73</v>
      </c>
      <c r="I107" s="21">
        <f t="shared" si="3"/>
        <v>6570</v>
      </c>
    </row>
    <row r="108" spans="1:9" x14ac:dyDescent="0.25">
      <c r="A108" s="25">
        <v>94</v>
      </c>
      <c r="B108" s="12">
        <v>150</v>
      </c>
      <c r="C108" s="11" t="s">
        <v>104</v>
      </c>
      <c r="D108" s="10">
        <v>24</v>
      </c>
      <c r="E108" s="10">
        <v>25</v>
      </c>
      <c r="F108" s="10">
        <v>25</v>
      </c>
      <c r="G108" s="10">
        <v>30</v>
      </c>
      <c r="H108" s="20">
        <f t="shared" si="2"/>
        <v>26</v>
      </c>
      <c r="I108" s="21">
        <f t="shared" si="3"/>
        <v>3900</v>
      </c>
    </row>
    <row r="109" spans="1:9" x14ac:dyDescent="0.25">
      <c r="A109" s="25">
        <v>95</v>
      </c>
      <c r="B109" s="12">
        <v>150</v>
      </c>
      <c r="C109" s="11" t="s">
        <v>105</v>
      </c>
      <c r="D109" s="10">
        <v>24</v>
      </c>
      <c r="E109" s="10">
        <v>25</v>
      </c>
      <c r="F109" s="10">
        <v>25</v>
      </c>
      <c r="G109" s="10">
        <v>30</v>
      </c>
      <c r="H109" s="20">
        <f t="shared" si="2"/>
        <v>26</v>
      </c>
      <c r="I109" s="21">
        <f t="shared" si="3"/>
        <v>3900</v>
      </c>
    </row>
    <row r="110" spans="1:9" x14ac:dyDescent="0.25">
      <c r="A110" s="25">
        <v>96</v>
      </c>
      <c r="B110" s="12">
        <v>60</v>
      </c>
      <c r="C110" s="11" t="s">
        <v>106</v>
      </c>
      <c r="D110" s="10">
        <v>44</v>
      </c>
      <c r="E110" s="10">
        <v>45</v>
      </c>
      <c r="F110" s="10">
        <v>45</v>
      </c>
      <c r="G110" s="10">
        <v>45</v>
      </c>
      <c r="H110" s="20">
        <f t="shared" si="2"/>
        <v>44.75</v>
      </c>
      <c r="I110" s="21">
        <f t="shared" si="3"/>
        <v>2685</v>
      </c>
    </row>
    <row r="111" spans="1:9" x14ac:dyDescent="0.25">
      <c r="A111" s="25">
        <v>97</v>
      </c>
      <c r="B111" s="12">
        <v>60</v>
      </c>
      <c r="C111" s="11" t="s">
        <v>107</v>
      </c>
      <c r="D111" s="10">
        <v>44</v>
      </c>
      <c r="E111" s="10">
        <v>45</v>
      </c>
      <c r="F111" s="10">
        <v>45</v>
      </c>
      <c r="G111" s="10">
        <v>47</v>
      </c>
      <c r="H111" s="20">
        <f t="shared" si="2"/>
        <v>45.25</v>
      </c>
      <c r="I111" s="21">
        <f t="shared" si="3"/>
        <v>2715</v>
      </c>
    </row>
    <row r="112" spans="1:9" x14ac:dyDescent="0.25">
      <c r="A112" s="25">
        <v>98</v>
      </c>
      <c r="B112" s="12">
        <v>60</v>
      </c>
      <c r="C112" s="11" t="s">
        <v>108</v>
      </c>
      <c r="D112" s="10">
        <v>64</v>
      </c>
      <c r="E112" s="10">
        <v>65</v>
      </c>
      <c r="F112" s="10">
        <v>74</v>
      </c>
      <c r="G112" s="10">
        <v>76</v>
      </c>
      <c r="H112" s="20">
        <f t="shared" si="2"/>
        <v>69.75</v>
      </c>
      <c r="I112" s="21">
        <f t="shared" si="3"/>
        <v>4185</v>
      </c>
    </row>
    <row r="113" spans="1:9" x14ac:dyDescent="0.25">
      <c r="A113" s="25">
        <v>99</v>
      </c>
      <c r="B113" s="12">
        <v>30</v>
      </c>
      <c r="C113" s="11" t="s">
        <v>109</v>
      </c>
      <c r="D113" s="10">
        <v>31</v>
      </c>
      <c r="E113" s="10">
        <v>32</v>
      </c>
      <c r="F113" s="10">
        <v>36</v>
      </c>
      <c r="G113" s="10">
        <v>38</v>
      </c>
      <c r="H113" s="20">
        <f t="shared" si="2"/>
        <v>34.25</v>
      </c>
      <c r="I113" s="21">
        <f t="shared" si="3"/>
        <v>1027.5</v>
      </c>
    </row>
    <row r="114" spans="1:9" x14ac:dyDescent="0.25">
      <c r="A114" s="25">
        <v>100</v>
      </c>
      <c r="B114" s="12">
        <v>30</v>
      </c>
      <c r="C114" s="11" t="s">
        <v>110</v>
      </c>
      <c r="D114" s="10">
        <v>31</v>
      </c>
      <c r="E114" s="10">
        <v>32</v>
      </c>
      <c r="F114" s="10">
        <v>36</v>
      </c>
      <c r="G114" s="10">
        <v>38</v>
      </c>
      <c r="H114" s="20">
        <f t="shared" si="2"/>
        <v>34.25</v>
      </c>
      <c r="I114" s="21">
        <f t="shared" si="3"/>
        <v>1027.5</v>
      </c>
    </row>
    <row r="115" spans="1:9" x14ac:dyDescent="0.25">
      <c r="A115" s="25">
        <v>101</v>
      </c>
      <c r="B115" s="12">
        <v>450</v>
      </c>
      <c r="C115" s="11" t="s">
        <v>111</v>
      </c>
      <c r="D115" s="10">
        <v>17</v>
      </c>
      <c r="E115" s="10">
        <v>17.899999999999999</v>
      </c>
      <c r="F115" s="10">
        <v>18.7</v>
      </c>
      <c r="G115" s="10">
        <v>18.7</v>
      </c>
      <c r="H115" s="20">
        <f t="shared" si="2"/>
        <v>18.079999999999998</v>
      </c>
      <c r="I115" s="21">
        <f t="shared" si="3"/>
        <v>8135.9999999999991</v>
      </c>
    </row>
    <row r="116" spans="1:9" x14ac:dyDescent="0.25">
      <c r="A116" s="25">
        <v>102</v>
      </c>
      <c r="B116" s="12">
        <v>240</v>
      </c>
      <c r="C116" s="11" t="s">
        <v>112</v>
      </c>
      <c r="D116" s="10">
        <v>15</v>
      </c>
      <c r="E116" s="10">
        <v>16.899999999999999</v>
      </c>
      <c r="F116" s="10">
        <v>18.55</v>
      </c>
      <c r="G116" s="10">
        <v>18.55</v>
      </c>
      <c r="H116" s="20">
        <f t="shared" si="2"/>
        <v>17.25</v>
      </c>
      <c r="I116" s="21">
        <f t="shared" si="3"/>
        <v>4140</v>
      </c>
    </row>
    <row r="117" spans="1:9" x14ac:dyDescent="0.25">
      <c r="A117" s="25">
        <v>103</v>
      </c>
      <c r="B117" s="12">
        <v>90</v>
      </c>
      <c r="C117" s="11" t="s">
        <v>113</v>
      </c>
      <c r="D117" s="10">
        <v>4.2</v>
      </c>
      <c r="E117" s="10">
        <v>5</v>
      </c>
      <c r="F117" s="10">
        <v>4.2</v>
      </c>
      <c r="G117" s="10">
        <v>4.2</v>
      </c>
      <c r="H117" s="20">
        <f t="shared" si="2"/>
        <v>4.4000000000000004</v>
      </c>
      <c r="I117" s="21">
        <f t="shared" si="3"/>
        <v>396.00000000000006</v>
      </c>
    </row>
    <row r="118" spans="1:9" x14ac:dyDescent="0.25">
      <c r="A118" s="25">
        <v>104</v>
      </c>
      <c r="B118" s="12">
        <v>60</v>
      </c>
      <c r="C118" s="11" t="s">
        <v>114</v>
      </c>
      <c r="D118" s="10">
        <v>13.25</v>
      </c>
      <c r="E118" s="10">
        <v>14</v>
      </c>
      <c r="F118" s="10">
        <v>13.25</v>
      </c>
      <c r="G118" s="10">
        <v>13.25</v>
      </c>
      <c r="H118" s="20">
        <f t="shared" si="2"/>
        <v>13.44</v>
      </c>
      <c r="I118" s="21">
        <f t="shared" si="3"/>
        <v>806.4</v>
      </c>
    </row>
    <row r="119" spans="1:9" x14ac:dyDescent="0.25">
      <c r="A119" s="25">
        <v>105</v>
      </c>
      <c r="B119" s="12">
        <v>6</v>
      </c>
      <c r="C119" s="11" t="s">
        <v>115</v>
      </c>
      <c r="D119" s="10">
        <v>25.4</v>
      </c>
      <c r="E119" s="10">
        <v>26</v>
      </c>
      <c r="F119" s="10">
        <v>25.4</v>
      </c>
      <c r="G119" s="10">
        <v>25.4</v>
      </c>
      <c r="H119" s="20">
        <f t="shared" si="2"/>
        <v>25.55</v>
      </c>
      <c r="I119" s="21">
        <f t="shared" si="3"/>
        <v>153.30000000000001</v>
      </c>
    </row>
    <row r="120" spans="1:9" x14ac:dyDescent="0.25">
      <c r="A120" s="25">
        <v>106</v>
      </c>
      <c r="B120" s="12">
        <v>30</v>
      </c>
      <c r="C120" s="11" t="s">
        <v>116</v>
      </c>
      <c r="D120" s="10">
        <v>22</v>
      </c>
      <c r="E120" s="10">
        <v>24</v>
      </c>
      <c r="F120" s="10">
        <v>23</v>
      </c>
      <c r="G120" s="10">
        <v>23</v>
      </c>
      <c r="H120" s="20">
        <f t="shared" si="2"/>
        <v>23</v>
      </c>
      <c r="I120" s="21">
        <f t="shared" si="3"/>
        <v>690</v>
      </c>
    </row>
    <row r="121" spans="1:9" x14ac:dyDescent="0.25">
      <c r="A121" s="25">
        <v>107</v>
      </c>
      <c r="B121" s="12">
        <v>30</v>
      </c>
      <c r="C121" s="11" t="s">
        <v>117</v>
      </c>
      <c r="D121" s="10">
        <v>23</v>
      </c>
      <c r="E121" s="10">
        <v>24</v>
      </c>
      <c r="F121" s="10">
        <v>25</v>
      </c>
      <c r="G121" s="10">
        <v>27</v>
      </c>
      <c r="H121" s="20">
        <f t="shared" si="2"/>
        <v>24.75</v>
      </c>
      <c r="I121" s="21">
        <f t="shared" si="3"/>
        <v>742.5</v>
      </c>
    </row>
    <row r="122" spans="1:9" x14ac:dyDescent="0.25">
      <c r="A122" s="25">
        <v>108</v>
      </c>
      <c r="B122" s="12">
        <v>15</v>
      </c>
      <c r="C122" s="11" t="s">
        <v>118</v>
      </c>
      <c r="D122" s="10">
        <v>28</v>
      </c>
      <c r="E122" s="10">
        <v>30</v>
      </c>
      <c r="F122" s="10">
        <v>28</v>
      </c>
      <c r="G122" s="10">
        <v>28</v>
      </c>
      <c r="H122" s="20">
        <f t="shared" si="2"/>
        <v>28.5</v>
      </c>
      <c r="I122" s="21">
        <f t="shared" si="3"/>
        <v>427.5</v>
      </c>
    </row>
    <row r="123" spans="1:9" x14ac:dyDescent="0.25">
      <c r="A123" s="25">
        <v>109</v>
      </c>
      <c r="B123" s="12">
        <v>150</v>
      </c>
      <c r="C123" s="11" t="s">
        <v>119</v>
      </c>
      <c r="D123" s="10">
        <v>15</v>
      </c>
      <c r="E123" s="10">
        <v>16</v>
      </c>
      <c r="F123" s="10">
        <v>16.7</v>
      </c>
      <c r="G123" s="10">
        <v>18.7</v>
      </c>
      <c r="H123" s="20">
        <f t="shared" ref="H123:H179" si="4">ROUND(AVERAGE(D123:G123),2)</f>
        <v>16.600000000000001</v>
      </c>
      <c r="I123" s="21">
        <f t="shared" ref="I123:I179" si="5">H123*B123</f>
        <v>2490</v>
      </c>
    </row>
    <row r="124" spans="1:9" x14ac:dyDescent="0.25">
      <c r="A124" s="25">
        <v>110</v>
      </c>
      <c r="B124" s="12">
        <v>3</v>
      </c>
      <c r="C124" s="11" t="s">
        <v>120</v>
      </c>
      <c r="D124" s="10">
        <v>38</v>
      </c>
      <c r="E124" s="10">
        <v>39</v>
      </c>
      <c r="F124" s="10">
        <v>38</v>
      </c>
      <c r="G124" s="10">
        <v>38</v>
      </c>
      <c r="H124" s="20">
        <f t="shared" si="4"/>
        <v>38.25</v>
      </c>
      <c r="I124" s="21">
        <f t="shared" si="5"/>
        <v>114.75</v>
      </c>
    </row>
    <row r="125" spans="1:9" x14ac:dyDescent="0.25">
      <c r="A125" s="25">
        <v>111</v>
      </c>
      <c r="B125" s="12">
        <v>3</v>
      </c>
      <c r="C125" s="11" t="s">
        <v>121</v>
      </c>
      <c r="D125" s="10">
        <v>38</v>
      </c>
      <c r="E125" s="10">
        <v>39</v>
      </c>
      <c r="F125" s="10">
        <v>38</v>
      </c>
      <c r="G125" s="10">
        <v>38</v>
      </c>
      <c r="H125" s="20">
        <f t="shared" si="4"/>
        <v>38.25</v>
      </c>
      <c r="I125" s="21">
        <f t="shared" si="5"/>
        <v>114.75</v>
      </c>
    </row>
    <row r="126" spans="1:9" x14ac:dyDescent="0.25">
      <c r="A126" s="25">
        <v>112</v>
      </c>
      <c r="B126" s="12">
        <v>30</v>
      </c>
      <c r="C126" s="11" t="s">
        <v>122</v>
      </c>
      <c r="D126" s="10">
        <v>25</v>
      </c>
      <c r="E126" s="10">
        <v>26</v>
      </c>
      <c r="F126" s="10">
        <v>25</v>
      </c>
      <c r="G126" s="10">
        <v>27</v>
      </c>
      <c r="H126" s="20">
        <f t="shared" si="4"/>
        <v>25.75</v>
      </c>
      <c r="I126" s="21">
        <f t="shared" si="5"/>
        <v>772.5</v>
      </c>
    </row>
    <row r="127" spans="1:9" x14ac:dyDescent="0.25">
      <c r="A127" s="25">
        <v>113</v>
      </c>
      <c r="B127" s="12">
        <v>30</v>
      </c>
      <c r="C127" s="11" t="s">
        <v>123</v>
      </c>
      <c r="D127" s="10">
        <v>25</v>
      </c>
      <c r="E127" s="10">
        <v>26</v>
      </c>
      <c r="F127" s="10">
        <v>25</v>
      </c>
      <c r="G127" s="10">
        <v>27</v>
      </c>
      <c r="H127" s="20">
        <f t="shared" si="4"/>
        <v>25.75</v>
      </c>
      <c r="I127" s="21">
        <f t="shared" si="5"/>
        <v>772.5</v>
      </c>
    </row>
    <row r="128" spans="1:9" x14ac:dyDescent="0.25">
      <c r="A128" s="25">
        <v>114</v>
      </c>
      <c r="B128" s="12">
        <v>90</v>
      </c>
      <c r="C128" s="11" t="s">
        <v>124</v>
      </c>
      <c r="D128" s="10">
        <v>41</v>
      </c>
      <c r="E128" s="10">
        <v>42</v>
      </c>
      <c r="F128" s="10">
        <v>51.8</v>
      </c>
      <c r="G128" s="10">
        <v>51.8</v>
      </c>
      <c r="H128" s="20">
        <f t="shared" si="4"/>
        <v>46.65</v>
      </c>
      <c r="I128" s="21">
        <f t="shared" si="5"/>
        <v>4198.5</v>
      </c>
    </row>
    <row r="129" spans="1:9" x14ac:dyDescent="0.25">
      <c r="A129" s="25">
        <v>115</v>
      </c>
      <c r="B129" s="12">
        <v>30</v>
      </c>
      <c r="C129" s="11" t="s">
        <v>125</v>
      </c>
      <c r="D129" s="10">
        <v>40</v>
      </c>
      <c r="E129" s="10">
        <v>41</v>
      </c>
      <c r="F129" s="10">
        <v>42</v>
      </c>
      <c r="G129" s="10">
        <v>42</v>
      </c>
      <c r="H129" s="20">
        <f t="shared" si="4"/>
        <v>41.25</v>
      </c>
      <c r="I129" s="21">
        <f t="shared" si="5"/>
        <v>1237.5</v>
      </c>
    </row>
    <row r="130" spans="1:9" x14ac:dyDescent="0.25">
      <c r="A130" s="25">
        <v>116</v>
      </c>
      <c r="B130" s="12">
        <v>60</v>
      </c>
      <c r="C130" s="11" t="s">
        <v>126</v>
      </c>
      <c r="D130" s="10">
        <v>27</v>
      </c>
      <c r="E130" s="10">
        <v>28</v>
      </c>
      <c r="F130" s="10">
        <v>28</v>
      </c>
      <c r="G130" s="10">
        <v>28</v>
      </c>
      <c r="H130" s="20">
        <f t="shared" si="4"/>
        <v>27.75</v>
      </c>
      <c r="I130" s="21">
        <f t="shared" si="5"/>
        <v>1665</v>
      </c>
    </row>
    <row r="131" spans="1:9" x14ac:dyDescent="0.25">
      <c r="A131" s="25">
        <v>117</v>
      </c>
      <c r="B131" s="12">
        <v>60</v>
      </c>
      <c r="C131" s="11" t="s">
        <v>127</v>
      </c>
      <c r="D131" s="10">
        <v>27</v>
      </c>
      <c r="E131" s="10">
        <v>28</v>
      </c>
      <c r="F131" s="10">
        <v>28</v>
      </c>
      <c r="G131" s="10">
        <v>28</v>
      </c>
      <c r="H131" s="20">
        <f t="shared" si="4"/>
        <v>27.75</v>
      </c>
      <c r="I131" s="21">
        <f t="shared" si="5"/>
        <v>1665</v>
      </c>
    </row>
    <row r="132" spans="1:9" x14ac:dyDescent="0.25">
      <c r="A132" s="25">
        <v>118</v>
      </c>
      <c r="B132" s="12">
        <v>60</v>
      </c>
      <c r="C132" s="11" t="s">
        <v>128</v>
      </c>
      <c r="D132" s="10">
        <v>27</v>
      </c>
      <c r="E132" s="10">
        <v>28</v>
      </c>
      <c r="F132" s="10">
        <v>28</v>
      </c>
      <c r="G132" s="10">
        <v>28</v>
      </c>
      <c r="H132" s="20">
        <f t="shared" si="4"/>
        <v>27.75</v>
      </c>
      <c r="I132" s="21">
        <f t="shared" si="5"/>
        <v>1665</v>
      </c>
    </row>
    <row r="133" spans="1:9" x14ac:dyDescent="0.25">
      <c r="A133" s="25">
        <v>119</v>
      </c>
      <c r="B133" s="12">
        <v>60</v>
      </c>
      <c r="C133" s="11" t="s">
        <v>129</v>
      </c>
      <c r="D133" s="10">
        <v>27</v>
      </c>
      <c r="E133" s="10">
        <v>28</v>
      </c>
      <c r="F133" s="10">
        <v>28</v>
      </c>
      <c r="G133" s="10">
        <v>30</v>
      </c>
      <c r="H133" s="20">
        <f t="shared" si="4"/>
        <v>28.25</v>
      </c>
      <c r="I133" s="21">
        <f t="shared" si="5"/>
        <v>1695</v>
      </c>
    </row>
    <row r="134" spans="1:9" x14ac:dyDescent="0.25">
      <c r="A134" s="25">
        <v>120</v>
      </c>
      <c r="B134" s="12">
        <v>60</v>
      </c>
      <c r="C134" s="11" t="s">
        <v>130</v>
      </c>
      <c r="D134" s="10">
        <v>27</v>
      </c>
      <c r="E134" s="10">
        <v>28</v>
      </c>
      <c r="F134" s="10">
        <v>28</v>
      </c>
      <c r="G134" s="10">
        <v>30</v>
      </c>
      <c r="H134" s="20">
        <f t="shared" si="4"/>
        <v>28.25</v>
      </c>
      <c r="I134" s="21">
        <f t="shared" si="5"/>
        <v>1695</v>
      </c>
    </row>
    <row r="135" spans="1:9" ht="31.5" x14ac:dyDescent="0.25">
      <c r="A135" s="25">
        <v>121</v>
      </c>
      <c r="B135" s="12">
        <v>60</v>
      </c>
      <c r="C135" s="11" t="s">
        <v>131</v>
      </c>
      <c r="D135" s="10">
        <v>27</v>
      </c>
      <c r="E135" s="10">
        <v>28</v>
      </c>
      <c r="F135" s="10">
        <v>28</v>
      </c>
      <c r="G135" s="10">
        <v>30</v>
      </c>
      <c r="H135" s="20">
        <f t="shared" si="4"/>
        <v>28.25</v>
      </c>
      <c r="I135" s="21">
        <f t="shared" si="5"/>
        <v>1695</v>
      </c>
    </row>
    <row r="136" spans="1:9" x14ac:dyDescent="0.25">
      <c r="A136" s="25">
        <v>122</v>
      </c>
      <c r="B136" s="12">
        <v>60</v>
      </c>
      <c r="C136" s="11" t="s">
        <v>132</v>
      </c>
      <c r="D136" s="10">
        <v>27</v>
      </c>
      <c r="E136" s="10">
        <v>28</v>
      </c>
      <c r="F136" s="10">
        <v>28</v>
      </c>
      <c r="G136" s="10">
        <v>30</v>
      </c>
      <c r="H136" s="20">
        <f t="shared" si="4"/>
        <v>28.25</v>
      </c>
      <c r="I136" s="21">
        <f t="shared" si="5"/>
        <v>1695</v>
      </c>
    </row>
    <row r="137" spans="1:9" x14ac:dyDescent="0.25">
      <c r="A137" s="25">
        <v>123</v>
      </c>
      <c r="B137" s="12">
        <v>60</v>
      </c>
      <c r="C137" s="11" t="s">
        <v>133</v>
      </c>
      <c r="D137" s="10">
        <v>27</v>
      </c>
      <c r="E137" s="10">
        <v>28</v>
      </c>
      <c r="F137" s="10">
        <v>28</v>
      </c>
      <c r="G137" s="10">
        <v>30</v>
      </c>
      <c r="H137" s="20">
        <f t="shared" si="4"/>
        <v>28.25</v>
      </c>
      <c r="I137" s="21">
        <f t="shared" si="5"/>
        <v>1695</v>
      </c>
    </row>
    <row r="138" spans="1:9" x14ac:dyDescent="0.25">
      <c r="A138" s="25">
        <v>124</v>
      </c>
      <c r="B138" s="12">
        <v>60</v>
      </c>
      <c r="C138" s="11" t="s">
        <v>134</v>
      </c>
      <c r="D138" s="10">
        <v>27</v>
      </c>
      <c r="E138" s="10">
        <v>28</v>
      </c>
      <c r="F138" s="10">
        <v>28</v>
      </c>
      <c r="G138" s="10">
        <v>30</v>
      </c>
      <c r="H138" s="20">
        <f t="shared" si="4"/>
        <v>28.25</v>
      </c>
      <c r="I138" s="21">
        <f t="shared" si="5"/>
        <v>1695</v>
      </c>
    </row>
    <row r="139" spans="1:9" ht="47.25" x14ac:dyDescent="0.25">
      <c r="A139" s="25">
        <v>125</v>
      </c>
      <c r="B139" s="12">
        <v>60</v>
      </c>
      <c r="C139" s="11" t="s">
        <v>135</v>
      </c>
      <c r="D139" s="10">
        <v>48</v>
      </c>
      <c r="E139" s="10">
        <v>49</v>
      </c>
      <c r="F139" s="10">
        <v>49.9</v>
      </c>
      <c r="G139" s="10">
        <v>49.9</v>
      </c>
      <c r="H139" s="20">
        <f t="shared" si="4"/>
        <v>49.2</v>
      </c>
      <c r="I139" s="21">
        <f t="shared" si="5"/>
        <v>2952</v>
      </c>
    </row>
    <row r="140" spans="1:9" x14ac:dyDescent="0.25">
      <c r="A140" s="25">
        <v>126</v>
      </c>
      <c r="B140" s="12">
        <v>60</v>
      </c>
      <c r="C140" s="11" t="s">
        <v>157</v>
      </c>
      <c r="D140" s="10">
        <v>27</v>
      </c>
      <c r="E140" s="10">
        <v>28</v>
      </c>
      <c r="F140" s="10">
        <v>28</v>
      </c>
      <c r="G140" s="10">
        <v>30</v>
      </c>
      <c r="H140" s="20">
        <f t="shared" si="4"/>
        <v>28.25</v>
      </c>
      <c r="I140" s="21">
        <f t="shared" si="5"/>
        <v>1695</v>
      </c>
    </row>
    <row r="141" spans="1:9" x14ac:dyDescent="0.25">
      <c r="A141" s="25">
        <v>127</v>
      </c>
      <c r="B141" s="12">
        <v>60</v>
      </c>
      <c r="C141" s="11" t="s">
        <v>158</v>
      </c>
      <c r="D141" s="10">
        <v>27</v>
      </c>
      <c r="E141" s="10">
        <v>28</v>
      </c>
      <c r="F141" s="10">
        <v>28</v>
      </c>
      <c r="G141" s="10">
        <v>30</v>
      </c>
      <c r="H141" s="20">
        <f t="shared" si="4"/>
        <v>28.25</v>
      </c>
      <c r="I141" s="21">
        <f t="shared" si="5"/>
        <v>1695</v>
      </c>
    </row>
    <row r="142" spans="1:9" x14ac:dyDescent="0.25">
      <c r="A142" s="25">
        <v>128</v>
      </c>
      <c r="B142" s="12">
        <v>60</v>
      </c>
      <c r="C142" s="11" t="s">
        <v>159</v>
      </c>
      <c r="D142" s="10">
        <v>27</v>
      </c>
      <c r="E142" s="10">
        <v>28</v>
      </c>
      <c r="F142" s="10">
        <v>28</v>
      </c>
      <c r="G142" s="10">
        <v>30</v>
      </c>
      <c r="H142" s="20">
        <f t="shared" si="4"/>
        <v>28.25</v>
      </c>
      <c r="I142" s="21">
        <f t="shared" si="5"/>
        <v>1695</v>
      </c>
    </row>
    <row r="143" spans="1:9" x14ac:dyDescent="0.25">
      <c r="A143" s="25">
        <v>129</v>
      </c>
      <c r="B143" s="12">
        <v>60</v>
      </c>
      <c r="C143" s="11" t="s">
        <v>160</v>
      </c>
      <c r="D143" s="10">
        <v>27</v>
      </c>
      <c r="E143" s="10">
        <v>28</v>
      </c>
      <c r="F143" s="10">
        <v>28</v>
      </c>
      <c r="G143" s="10">
        <v>30</v>
      </c>
      <c r="H143" s="20">
        <f t="shared" si="4"/>
        <v>28.25</v>
      </c>
      <c r="I143" s="21">
        <f t="shared" si="5"/>
        <v>1695</v>
      </c>
    </row>
    <row r="144" spans="1:9" x14ac:dyDescent="0.25">
      <c r="A144" s="25">
        <v>130</v>
      </c>
      <c r="B144" s="12">
        <v>60</v>
      </c>
      <c r="C144" s="11" t="s">
        <v>161</v>
      </c>
      <c r="D144" s="10">
        <v>27</v>
      </c>
      <c r="E144" s="10">
        <v>28</v>
      </c>
      <c r="F144" s="10">
        <v>28</v>
      </c>
      <c r="G144" s="10">
        <v>30</v>
      </c>
      <c r="H144" s="20">
        <f t="shared" si="4"/>
        <v>28.25</v>
      </c>
      <c r="I144" s="21">
        <f t="shared" si="5"/>
        <v>1695</v>
      </c>
    </row>
    <row r="145" spans="1:9" ht="47.25" x14ac:dyDescent="0.25">
      <c r="A145" s="25">
        <v>131</v>
      </c>
      <c r="B145" s="12">
        <v>60</v>
      </c>
      <c r="C145" s="11" t="s">
        <v>162</v>
      </c>
      <c r="D145" s="10">
        <v>48</v>
      </c>
      <c r="E145" s="10">
        <v>49</v>
      </c>
      <c r="F145" s="10">
        <v>49.9</v>
      </c>
      <c r="G145" s="10">
        <v>49.9</v>
      </c>
      <c r="H145" s="20">
        <f t="shared" si="4"/>
        <v>49.2</v>
      </c>
      <c r="I145" s="21">
        <f t="shared" si="5"/>
        <v>2952</v>
      </c>
    </row>
    <row r="146" spans="1:9" x14ac:dyDescent="0.25">
      <c r="A146" s="25">
        <v>132</v>
      </c>
      <c r="B146" s="12">
        <v>120</v>
      </c>
      <c r="C146" s="11" t="s">
        <v>136</v>
      </c>
      <c r="D146" s="10">
        <v>11</v>
      </c>
      <c r="E146" s="10">
        <v>11.9</v>
      </c>
      <c r="F146" s="10">
        <v>15.8</v>
      </c>
      <c r="G146" s="10">
        <v>15.8</v>
      </c>
      <c r="H146" s="20">
        <f t="shared" si="4"/>
        <v>13.63</v>
      </c>
      <c r="I146" s="21">
        <f t="shared" si="5"/>
        <v>1635.6000000000001</v>
      </c>
    </row>
    <row r="147" spans="1:9" x14ac:dyDescent="0.25">
      <c r="A147" s="25">
        <v>133</v>
      </c>
      <c r="B147" s="12">
        <v>6</v>
      </c>
      <c r="C147" s="11" t="s">
        <v>137</v>
      </c>
      <c r="D147" s="10">
        <v>26</v>
      </c>
      <c r="E147" s="10">
        <v>28</v>
      </c>
      <c r="F147" s="10">
        <v>26</v>
      </c>
      <c r="G147" s="10">
        <v>28</v>
      </c>
      <c r="H147" s="20">
        <f t="shared" si="4"/>
        <v>27</v>
      </c>
      <c r="I147" s="21">
        <f t="shared" si="5"/>
        <v>162</v>
      </c>
    </row>
    <row r="148" spans="1:9" x14ac:dyDescent="0.25">
      <c r="A148" s="25">
        <v>134</v>
      </c>
      <c r="B148" s="12">
        <v>60</v>
      </c>
      <c r="C148" s="11" t="s">
        <v>138</v>
      </c>
      <c r="D148" s="10">
        <v>45</v>
      </c>
      <c r="E148" s="10">
        <v>51</v>
      </c>
      <c r="F148" s="10">
        <v>46</v>
      </c>
      <c r="G148" s="10">
        <v>46</v>
      </c>
      <c r="H148" s="20">
        <f t="shared" si="4"/>
        <v>47</v>
      </c>
      <c r="I148" s="21">
        <f t="shared" si="5"/>
        <v>2820</v>
      </c>
    </row>
    <row r="149" spans="1:9" x14ac:dyDescent="0.25">
      <c r="A149" s="25">
        <v>135</v>
      </c>
      <c r="B149" s="12">
        <v>30</v>
      </c>
      <c r="C149" s="11" t="s">
        <v>139</v>
      </c>
      <c r="D149" s="10">
        <v>52</v>
      </c>
      <c r="E149" s="10">
        <v>52.9</v>
      </c>
      <c r="F149" s="10">
        <v>53</v>
      </c>
      <c r="G149" s="10">
        <v>56</v>
      </c>
      <c r="H149" s="20">
        <f t="shared" si="4"/>
        <v>53.48</v>
      </c>
      <c r="I149" s="21">
        <f t="shared" si="5"/>
        <v>1604.3999999999999</v>
      </c>
    </row>
    <row r="150" spans="1:9" x14ac:dyDescent="0.25">
      <c r="A150" s="25">
        <v>136</v>
      </c>
      <c r="B150" s="12">
        <v>30</v>
      </c>
      <c r="C150" s="11" t="s">
        <v>140</v>
      </c>
      <c r="D150" s="10">
        <v>50</v>
      </c>
      <c r="E150" s="10">
        <v>51</v>
      </c>
      <c r="F150" s="10">
        <v>54</v>
      </c>
      <c r="G150" s="10">
        <v>56</v>
      </c>
      <c r="H150" s="20">
        <f t="shared" si="4"/>
        <v>52.75</v>
      </c>
      <c r="I150" s="21">
        <f t="shared" si="5"/>
        <v>1582.5</v>
      </c>
    </row>
    <row r="151" spans="1:9" x14ac:dyDescent="0.25">
      <c r="A151" s="25">
        <v>137</v>
      </c>
      <c r="B151" s="12">
        <v>15</v>
      </c>
      <c r="C151" s="11" t="s">
        <v>141</v>
      </c>
      <c r="D151" s="10">
        <v>129</v>
      </c>
      <c r="E151" s="10">
        <v>130</v>
      </c>
      <c r="F151" s="10">
        <v>129</v>
      </c>
      <c r="G151" s="10">
        <v>129</v>
      </c>
      <c r="H151" s="20">
        <f t="shared" si="4"/>
        <v>129.25</v>
      </c>
      <c r="I151" s="21">
        <f t="shared" si="5"/>
        <v>1938.75</v>
      </c>
    </row>
    <row r="152" spans="1:9" x14ac:dyDescent="0.25">
      <c r="A152" s="25">
        <v>138</v>
      </c>
      <c r="B152" s="12">
        <v>60</v>
      </c>
      <c r="C152" s="40" t="s">
        <v>142</v>
      </c>
      <c r="D152" s="26">
        <v>11.9</v>
      </c>
      <c r="E152" s="26">
        <v>13</v>
      </c>
      <c r="F152" s="26"/>
      <c r="G152" s="26"/>
      <c r="H152" s="20">
        <f t="shared" si="4"/>
        <v>12.45</v>
      </c>
      <c r="I152" s="21">
        <f t="shared" si="5"/>
        <v>747</v>
      </c>
    </row>
    <row r="153" spans="1:9" x14ac:dyDescent="0.25">
      <c r="A153" s="25">
        <v>139</v>
      </c>
      <c r="B153" s="12">
        <v>60</v>
      </c>
      <c r="C153" s="11" t="s">
        <v>143</v>
      </c>
      <c r="D153" s="10">
        <v>18</v>
      </c>
      <c r="E153" s="10">
        <v>19</v>
      </c>
      <c r="F153" s="10">
        <v>19</v>
      </c>
      <c r="G153" s="10">
        <v>22</v>
      </c>
      <c r="H153" s="20">
        <f t="shared" si="4"/>
        <v>19.5</v>
      </c>
      <c r="I153" s="21">
        <f t="shared" si="5"/>
        <v>1170</v>
      </c>
    </row>
    <row r="154" spans="1:9" x14ac:dyDescent="0.25">
      <c r="A154" s="25">
        <v>140</v>
      </c>
      <c r="B154" s="12">
        <v>60</v>
      </c>
      <c r="C154" s="11" t="s">
        <v>145</v>
      </c>
      <c r="D154" s="10">
        <v>18</v>
      </c>
      <c r="E154" s="10">
        <v>19</v>
      </c>
      <c r="F154" s="10">
        <v>19</v>
      </c>
      <c r="G154" s="10">
        <v>22</v>
      </c>
      <c r="H154" s="20">
        <f t="shared" si="4"/>
        <v>19.5</v>
      </c>
      <c r="I154" s="21">
        <f t="shared" si="5"/>
        <v>1170</v>
      </c>
    </row>
    <row r="155" spans="1:9" x14ac:dyDescent="0.25">
      <c r="A155" s="25">
        <v>141</v>
      </c>
      <c r="B155" s="12">
        <v>3</v>
      </c>
      <c r="C155" s="11" t="s">
        <v>144</v>
      </c>
      <c r="D155" s="10">
        <v>18</v>
      </c>
      <c r="E155" s="10">
        <v>19</v>
      </c>
      <c r="F155" s="10">
        <v>19</v>
      </c>
      <c r="G155" s="10">
        <v>22</v>
      </c>
      <c r="H155" s="20">
        <f t="shared" si="4"/>
        <v>19.5</v>
      </c>
      <c r="I155" s="21">
        <f t="shared" si="5"/>
        <v>58.5</v>
      </c>
    </row>
    <row r="156" spans="1:9" x14ac:dyDescent="0.25">
      <c r="A156" s="25">
        <v>142</v>
      </c>
      <c r="B156" s="12">
        <v>3</v>
      </c>
      <c r="C156" s="11" t="s">
        <v>146</v>
      </c>
      <c r="D156" s="10">
        <v>84.9</v>
      </c>
      <c r="E156" s="10">
        <v>86</v>
      </c>
      <c r="F156" s="10">
        <v>84.9</v>
      </c>
      <c r="G156" s="10">
        <v>84.9</v>
      </c>
      <c r="H156" s="20">
        <f t="shared" si="4"/>
        <v>85.18</v>
      </c>
      <c r="I156" s="21">
        <f t="shared" si="5"/>
        <v>255.54000000000002</v>
      </c>
    </row>
    <row r="157" spans="1:9" x14ac:dyDescent="0.25">
      <c r="A157" s="25">
        <v>143</v>
      </c>
      <c r="B157" s="12">
        <v>6</v>
      </c>
      <c r="C157" s="11" t="s">
        <v>147</v>
      </c>
      <c r="D157" s="10">
        <v>21</v>
      </c>
      <c r="E157" s="10">
        <v>22</v>
      </c>
      <c r="F157" s="10">
        <v>21</v>
      </c>
      <c r="G157" s="10">
        <v>25</v>
      </c>
      <c r="H157" s="20">
        <f t="shared" si="4"/>
        <v>22.25</v>
      </c>
      <c r="I157" s="21">
        <f t="shared" si="5"/>
        <v>133.5</v>
      </c>
    </row>
    <row r="158" spans="1:9" x14ac:dyDescent="0.25">
      <c r="A158" s="25">
        <v>144</v>
      </c>
      <c r="B158" s="12">
        <v>6</v>
      </c>
      <c r="C158" s="11" t="s">
        <v>148</v>
      </c>
      <c r="D158" s="10">
        <v>25</v>
      </c>
      <c r="E158" s="10">
        <v>26</v>
      </c>
      <c r="F158" s="10">
        <v>95</v>
      </c>
      <c r="G158" s="10">
        <v>95</v>
      </c>
      <c r="H158" s="20">
        <f t="shared" si="4"/>
        <v>60.25</v>
      </c>
      <c r="I158" s="21">
        <f t="shared" si="5"/>
        <v>361.5</v>
      </c>
    </row>
    <row r="159" spans="1:9" x14ac:dyDescent="0.25">
      <c r="A159" s="25">
        <v>145</v>
      </c>
      <c r="B159" s="12">
        <v>3</v>
      </c>
      <c r="C159" s="11" t="s">
        <v>149</v>
      </c>
      <c r="D159" s="10">
        <v>29</v>
      </c>
      <c r="E159" s="10">
        <v>30</v>
      </c>
      <c r="F159" s="10">
        <v>69.8</v>
      </c>
      <c r="G159" s="10">
        <v>27</v>
      </c>
      <c r="H159" s="20">
        <f t="shared" si="4"/>
        <v>38.950000000000003</v>
      </c>
      <c r="I159" s="21">
        <f t="shared" si="5"/>
        <v>116.85000000000001</v>
      </c>
    </row>
    <row r="160" spans="1:9" x14ac:dyDescent="0.25">
      <c r="A160" s="25">
        <v>146</v>
      </c>
      <c r="B160" s="12">
        <v>3</v>
      </c>
      <c r="C160" s="11" t="s">
        <v>150</v>
      </c>
      <c r="D160" s="10">
        <v>29</v>
      </c>
      <c r="E160" s="10">
        <v>30</v>
      </c>
      <c r="F160" s="10">
        <v>69.8</v>
      </c>
      <c r="G160" s="10">
        <v>69.8</v>
      </c>
      <c r="H160" s="20">
        <f t="shared" si="4"/>
        <v>49.65</v>
      </c>
      <c r="I160" s="21">
        <f t="shared" si="5"/>
        <v>148.94999999999999</v>
      </c>
    </row>
    <row r="161" spans="1:9" x14ac:dyDescent="0.25">
      <c r="A161" s="25">
        <v>147</v>
      </c>
      <c r="B161" s="12">
        <v>90</v>
      </c>
      <c r="C161" s="11" t="s">
        <v>151</v>
      </c>
      <c r="D161" s="10">
        <v>4.2</v>
      </c>
      <c r="E161" s="10">
        <v>5</v>
      </c>
      <c r="F161" s="10">
        <v>4.2</v>
      </c>
      <c r="G161" s="10">
        <v>69.8</v>
      </c>
      <c r="H161" s="20">
        <f t="shared" si="4"/>
        <v>20.8</v>
      </c>
      <c r="I161" s="21">
        <f t="shared" si="5"/>
        <v>1872</v>
      </c>
    </row>
    <row r="162" spans="1:9" x14ac:dyDescent="0.25">
      <c r="A162" s="25">
        <v>148</v>
      </c>
      <c r="B162" s="12">
        <v>30</v>
      </c>
      <c r="C162" s="11" t="s">
        <v>152</v>
      </c>
      <c r="D162" s="10">
        <v>13.25</v>
      </c>
      <c r="E162" s="10">
        <v>14</v>
      </c>
      <c r="F162" s="10">
        <v>13.25</v>
      </c>
      <c r="G162" s="10">
        <v>4.2</v>
      </c>
      <c r="H162" s="20">
        <f t="shared" si="4"/>
        <v>11.18</v>
      </c>
      <c r="I162" s="21">
        <f t="shared" si="5"/>
        <v>335.4</v>
      </c>
    </row>
    <row r="163" spans="1:9" x14ac:dyDescent="0.25">
      <c r="A163" s="25">
        <v>149</v>
      </c>
      <c r="B163" s="12">
        <v>30</v>
      </c>
      <c r="C163" s="40" t="s">
        <v>153</v>
      </c>
      <c r="D163" s="26">
        <v>5</v>
      </c>
      <c r="E163" s="26">
        <v>5.9</v>
      </c>
      <c r="F163" s="26"/>
      <c r="G163" s="26"/>
      <c r="H163" s="20">
        <f t="shared" si="4"/>
        <v>5.45</v>
      </c>
      <c r="I163" s="21">
        <f t="shared" si="5"/>
        <v>163.5</v>
      </c>
    </row>
    <row r="164" spans="1:9" x14ac:dyDescent="0.25">
      <c r="A164" s="25">
        <v>150</v>
      </c>
      <c r="B164" s="12">
        <v>450</v>
      </c>
      <c r="C164" s="11" t="s">
        <v>154</v>
      </c>
      <c r="D164" s="10">
        <v>12</v>
      </c>
      <c r="E164" s="10">
        <v>12.9</v>
      </c>
      <c r="F164" s="10">
        <v>18.899999999999999</v>
      </c>
      <c r="G164" s="10">
        <v>18.899999999999999</v>
      </c>
      <c r="H164" s="20">
        <f t="shared" si="4"/>
        <v>15.68</v>
      </c>
      <c r="I164" s="21">
        <f t="shared" si="5"/>
        <v>7056</v>
      </c>
    </row>
    <row r="165" spans="1:9" x14ac:dyDescent="0.25">
      <c r="A165" s="25">
        <v>151</v>
      </c>
      <c r="B165" s="12">
        <v>9</v>
      </c>
      <c r="C165" s="11" t="s">
        <v>155</v>
      </c>
      <c r="D165" s="10">
        <v>68</v>
      </c>
      <c r="E165" s="10">
        <v>70</v>
      </c>
      <c r="F165" s="10">
        <v>78</v>
      </c>
      <c r="G165" s="10">
        <v>79</v>
      </c>
      <c r="H165" s="20">
        <f t="shared" si="4"/>
        <v>73.75</v>
      </c>
      <c r="I165" s="21">
        <f t="shared" si="5"/>
        <v>663.75</v>
      </c>
    </row>
    <row r="166" spans="1:9" x14ac:dyDescent="0.25">
      <c r="A166" s="25">
        <v>152</v>
      </c>
      <c r="B166" s="12">
        <v>450</v>
      </c>
      <c r="C166" s="11" t="s">
        <v>156</v>
      </c>
      <c r="D166" s="10">
        <v>12</v>
      </c>
      <c r="E166" s="10">
        <v>13</v>
      </c>
      <c r="F166" s="10">
        <v>18.899999999999999</v>
      </c>
      <c r="G166" s="10">
        <v>18.899999999999999</v>
      </c>
      <c r="H166" s="20">
        <f t="shared" si="4"/>
        <v>15.7</v>
      </c>
      <c r="I166" s="21">
        <f t="shared" si="5"/>
        <v>7065</v>
      </c>
    </row>
    <row r="167" spans="1:9" x14ac:dyDescent="0.25">
      <c r="A167" s="25">
        <v>153</v>
      </c>
      <c r="B167" s="12">
        <v>3</v>
      </c>
      <c r="C167" s="11" t="s">
        <v>163</v>
      </c>
      <c r="D167" s="10">
        <v>30</v>
      </c>
      <c r="E167" s="10">
        <v>31</v>
      </c>
      <c r="F167" s="10">
        <v>30</v>
      </c>
      <c r="G167" s="10">
        <v>32</v>
      </c>
      <c r="H167" s="20">
        <f t="shared" si="4"/>
        <v>30.75</v>
      </c>
      <c r="I167" s="21">
        <f t="shared" si="5"/>
        <v>92.25</v>
      </c>
    </row>
    <row r="168" spans="1:9" x14ac:dyDescent="0.25">
      <c r="A168" s="25">
        <v>154</v>
      </c>
      <c r="B168" s="12">
        <v>3</v>
      </c>
      <c r="C168" s="11" t="s">
        <v>164</v>
      </c>
      <c r="D168" s="10">
        <v>30</v>
      </c>
      <c r="E168" s="10">
        <v>31</v>
      </c>
      <c r="F168" s="10">
        <v>30</v>
      </c>
      <c r="G168" s="10">
        <v>32</v>
      </c>
      <c r="H168" s="20">
        <f t="shared" si="4"/>
        <v>30.75</v>
      </c>
      <c r="I168" s="21">
        <f t="shared" si="5"/>
        <v>92.25</v>
      </c>
    </row>
    <row r="169" spans="1:9" x14ac:dyDescent="0.25">
      <c r="A169" s="25">
        <v>155</v>
      </c>
      <c r="B169" s="12">
        <v>3</v>
      </c>
      <c r="C169" s="11" t="s">
        <v>165</v>
      </c>
      <c r="D169" s="10">
        <v>46</v>
      </c>
      <c r="E169" s="10">
        <v>47</v>
      </c>
      <c r="F169" s="10">
        <v>46</v>
      </c>
      <c r="G169" s="10">
        <v>46</v>
      </c>
      <c r="H169" s="20">
        <f t="shared" si="4"/>
        <v>46.25</v>
      </c>
      <c r="I169" s="21">
        <f t="shared" si="5"/>
        <v>138.75</v>
      </c>
    </row>
    <row r="170" spans="1:9" x14ac:dyDescent="0.25">
      <c r="A170" s="25">
        <v>156</v>
      </c>
      <c r="B170" s="12">
        <v>3</v>
      </c>
      <c r="C170" s="11" t="s">
        <v>166</v>
      </c>
      <c r="D170" s="10">
        <v>46</v>
      </c>
      <c r="E170" s="10">
        <v>47</v>
      </c>
      <c r="F170" s="10">
        <v>46</v>
      </c>
      <c r="G170" s="10">
        <v>48</v>
      </c>
      <c r="H170" s="20">
        <f t="shared" si="4"/>
        <v>46.75</v>
      </c>
      <c r="I170" s="21">
        <f t="shared" si="5"/>
        <v>140.25</v>
      </c>
    </row>
    <row r="171" spans="1:9" x14ac:dyDescent="0.25">
      <c r="A171" s="25">
        <v>157</v>
      </c>
      <c r="B171" s="12">
        <v>450</v>
      </c>
      <c r="C171" s="11" t="s">
        <v>167</v>
      </c>
      <c r="D171" s="10">
        <v>12</v>
      </c>
      <c r="E171" s="10">
        <v>13</v>
      </c>
      <c r="F171" s="10">
        <v>16.97</v>
      </c>
      <c r="G171" s="10">
        <v>16.97</v>
      </c>
      <c r="H171" s="20">
        <f t="shared" si="4"/>
        <v>14.74</v>
      </c>
      <c r="I171" s="21">
        <f t="shared" si="5"/>
        <v>6633</v>
      </c>
    </row>
    <row r="172" spans="1:9" x14ac:dyDescent="0.25">
      <c r="A172" s="25">
        <v>158</v>
      </c>
      <c r="B172" s="12">
        <v>9</v>
      </c>
      <c r="C172" s="11" t="s">
        <v>168</v>
      </c>
      <c r="D172" s="10">
        <v>28</v>
      </c>
      <c r="E172" s="10">
        <v>29</v>
      </c>
      <c r="F172" s="10">
        <v>38</v>
      </c>
      <c r="G172" s="10">
        <v>45</v>
      </c>
      <c r="H172" s="20">
        <f t="shared" si="4"/>
        <v>35</v>
      </c>
      <c r="I172" s="21">
        <f t="shared" si="5"/>
        <v>315</v>
      </c>
    </row>
    <row r="173" spans="1:9" x14ac:dyDescent="0.25">
      <c r="A173" s="25">
        <v>159</v>
      </c>
      <c r="B173" s="12">
        <v>300</v>
      </c>
      <c r="C173" s="11" t="s">
        <v>169</v>
      </c>
      <c r="D173" s="10">
        <v>12</v>
      </c>
      <c r="E173" s="10">
        <v>13</v>
      </c>
      <c r="F173" s="10">
        <v>18.55</v>
      </c>
      <c r="G173" s="10">
        <v>18.55</v>
      </c>
      <c r="H173" s="20">
        <f t="shared" si="4"/>
        <v>15.53</v>
      </c>
      <c r="I173" s="21">
        <f t="shared" si="5"/>
        <v>4659</v>
      </c>
    </row>
    <row r="174" spans="1:9" x14ac:dyDescent="0.25">
      <c r="A174" s="25">
        <v>160</v>
      </c>
      <c r="B174" s="12">
        <v>3</v>
      </c>
      <c r="C174" s="11" t="s">
        <v>170</v>
      </c>
      <c r="D174" s="10">
        <v>12</v>
      </c>
      <c r="E174" s="10">
        <v>13</v>
      </c>
      <c r="F174" s="10">
        <v>12</v>
      </c>
      <c r="G174" s="10">
        <v>13</v>
      </c>
      <c r="H174" s="20">
        <f t="shared" si="4"/>
        <v>12.5</v>
      </c>
      <c r="I174" s="21">
        <f t="shared" si="5"/>
        <v>37.5</v>
      </c>
    </row>
    <row r="175" spans="1:9" x14ac:dyDescent="0.25">
      <c r="A175" s="25">
        <v>161</v>
      </c>
      <c r="B175" s="12">
        <v>3</v>
      </c>
      <c r="C175" s="11" t="s">
        <v>171</v>
      </c>
      <c r="D175" s="10">
        <v>12</v>
      </c>
      <c r="E175" s="10">
        <v>13</v>
      </c>
      <c r="F175" s="10">
        <v>12</v>
      </c>
      <c r="G175" s="10">
        <v>13</v>
      </c>
      <c r="H175" s="20">
        <f t="shared" si="4"/>
        <v>12.5</v>
      </c>
      <c r="I175" s="21">
        <f t="shared" si="5"/>
        <v>37.5</v>
      </c>
    </row>
    <row r="176" spans="1:9" x14ac:dyDescent="0.25">
      <c r="A176" s="25">
        <v>162</v>
      </c>
      <c r="B176" s="12">
        <v>3</v>
      </c>
      <c r="C176" s="11" t="s">
        <v>172</v>
      </c>
      <c r="D176" s="10">
        <v>15</v>
      </c>
      <c r="E176" s="10">
        <v>16</v>
      </c>
      <c r="F176" s="10">
        <v>15</v>
      </c>
      <c r="G176" s="10">
        <v>17</v>
      </c>
      <c r="H176" s="20">
        <f t="shared" si="4"/>
        <v>15.75</v>
      </c>
      <c r="I176" s="21">
        <f t="shared" si="5"/>
        <v>47.25</v>
      </c>
    </row>
    <row r="177" spans="1:9" x14ac:dyDescent="0.25">
      <c r="A177" s="25">
        <v>163</v>
      </c>
      <c r="B177" s="12">
        <v>450</v>
      </c>
      <c r="C177" s="11" t="s">
        <v>173</v>
      </c>
      <c r="D177" s="10">
        <v>5.3</v>
      </c>
      <c r="E177" s="10">
        <v>6</v>
      </c>
      <c r="F177" s="10">
        <v>5.3</v>
      </c>
      <c r="G177" s="10">
        <v>5.3</v>
      </c>
      <c r="H177" s="20">
        <f t="shared" si="4"/>
        <v>5.48</v>
      </c>
      <c r="I177" s="21">
        <f t="shared" si="5"/>
        <v>2466</v>
      </c>
    </row>
    <row r="178" spans="1:9" x14ac:dyDescent="0.25">
      <c r="A178" s="25">
        <v>164</v>
      </c>
      <c r="B178" s="12">
        <v>30</v>
      </c>
      <c r="C178" s="11" t="s">
        <v>174</v>
      </c>
      <c r="D178" s="10">
        <v>13</v>
      </c>
      <c r="E178" s="10">
        <v>14</v>
      </c>
      <c r="F178" s="10">
        <v>13</v>
      </c>
      <c r="G178" s="10">
        <v>16</v>
      </c>
      <c r="H178" s="20">
        <f t="shared" si="4"/>
        <v>14</v>
      </c>
      <c r="I178" s="21">
        <f t="shared" si="5"/>
        <v>420</v>
      </c>
    </row>
    <row r="179" spans="1:9" ht="16.5" thickBot="1" x14ac:dyDescent="0.3">
      <c r="A179" s="25">
        <v>165</v>
      </c>
      <c r="B179" s="12">
        <v>90</v>
      </c>
      <c r="C179" s="11" t="s">
        <v>175</v>
      </c>
      <c r="D179" s="10">
        <v>7.98</v>
      </c>
      <c r="E179" s="10">
        <v>9</v>
      </c>
      <c r="F179" s="10">
        <v>9.98</v>
      </c>
      <c r="G179" s="10">
        <v>9.98</v>
      </c>
      <c r="H179" s="20">
        <f t="shared" si="4"/>
        <v>9.24</v>
      </c>
      <c r="I179" s="21">
        <f t="shared" si="5"/>
        <v>831.6</v>
      </c>
    </row>
    <row r="180" spans="1:9" ht="16.5" customHeight="1" thickBot="1" x14ac:dyDescent="0.3">
      <c r="A180" s="27"/>
      <c r="B180" s="28"/>
      <c r="C180" s="30" t="s">
        <v>176</v>
      </c>
      <c r="D180" s="28"/>
      <c r="E180" s="28"/>
      <c r="F180" s="28"/>
      <c r="G180" s="28"/>
      <c r="H180" s="28"/>
      <c r="I180" s="29"/>
    </row>
    <row r="181" spans="1:9" x14ac:dyDescent="0.25">
      <c r="A181" s="12">
        <v>166</v>
      </c>
      <c r="B181" s="12">
        <v>6</v>
      </c>
      <c r="C181" s="11" t="s">
        <v>177</v>
      </c>
      <c r="D181" s="10">
        <v>10</v>
      </c>
      <c r="E181" s="10">
        <v>11</v>
      </c>
      <c r="F181" s="10">
        <v>10</v>
      </c>
      <c r="G181" s="10">
        <v>15</v>
      </c>
      <c r="H181" s="20">
        <f t="shared" ref="H181:H222" si="6">ROUND(AVERAGE(D181:G181),2)</f>
        <v>11.5</v>
      </c>
      <c r="I181" s="21">
        <f t="shared" ref="I181:I222" si="7">H181*B181</f>
        <v>69</v>
      </c>
    </row>
    <row r="182" spans="1:9" x14ac:dyDescent="0.25">
      <c r="A182" s="12">
        <v>167</v>
      </c>
      <c r="B182" s="12">
        <v>90</v>
      </c>
      <c r="C182" s="11" t="s">
        <v>178</v>
      </c>
      <c r="D182" s="10">
        <v>5.8</v>
      </c>
      <c r="E182" s="10">
        <v>6.5</v>
      </c>
      <c r="F182" s="10">
        <v>6.8</v>
      </c>
      <c r="G182" s="10">
        <v>6.8</v>
      </c>
      <c r="H182" s="20">
        <f t="shared" si="6"/>
        <v>6.48</v>
      </c>
      <c r="I182" s="21">
        <f t="shared" si="7"/>
        <v>583.20000000000005</v>
      </c>
    </row>
    <row r="183" spans="1:9" x14ac:dyDescent="0.25">
      <c r="A183" s="12">
        <v>168</v>
      </c>
      <c r="B183" s="12">
        <v>6</v>
      </c>
      <c r="C183" s="11" t="s">
        <v>179</v>
      </c>
      <c r="D183" s="10">
        <v>15</v>
      </c>
      <c r="E183" s="10">
        <v>16</v>
      </c>
      <c r="F183" s="10">
        <v>15</v>
      </c>
      <c r="G183" s="10">
        <v>20</v>
      </c>
      <c r="H183" s="20">
        <f t="shared" si="6"/>
        <v>16.5</v>
      </c>
      <c r="I183" s="21">
        <f t="shared" si="7"/>
        <v>99</v>
      </c>
    </row>
    <row r="184" spans="1:9" x14ac:dyDescent="0.25">
      <c r="A184" s="12">
        <v>169</v>
      </c>
      <c r="B184" s="12">
        <v>6</v>
      </c>
      <c r="C184" s="11" t="s">
        <v>180</v>
      </c>
      <c r="D184" s="10">
        <v>29</v>
      </c>
      <c r="E184" s="10">
        <v>30</v>
      </c>
      <c r="F184" s="10">
        <v>39</v>
      </c>
      <c r="G184" s="10">
        <v>39</v>
      </c>
      <c r="H184" s="20">
        <f t="shared" si="6"/>
        <v>34.25</v>
      </c>
      <c r="I184" s="21">
        <f t="shared" si="7"/>
        <v>205.5</v>
      </c>
    </row>
    <row r="185" spans="1:9" x14ac:dyDescent="0.25">
      <c r="A185" s="12">
        <v>170</v>
      </c>
      <c r="B185" s="12">
        <v>30</v>
      </c>
      <c r="C185" s="11" t="s">
        <v>181</v>
      </c>
      <c r="D185" s="10">
        <v>21</v>
      </c>
      <c r="E185" s="10">
        <v>22</v>
      </c>
      <c r="F185" s="10">
        <v>26</v>
      </c>
      <c r="G185" s="10">
        <v>26</v>
      </c>
      <c r="H185" s="20">
        <f t="shared" si="6"/>
        <v>23.75</v>
      </c>
      <c r="I185" s="21">
        <f t="shared" si="7"/>
        <v>712.5</v>
      </c>
    </row>
    <row r="186" spans="1:9" x14ac:dyDescent="0.25">
      <c r="A186" s="12">
        <v>171</v>
      </c>
      <c r="B186" s="12">
        <v>30</v>
      </c>
      <c r="C186" s="11" t="s">
        <v>182</v>
      </c>
      <c r="D186" s="10">
        <v>21</v>
      </c>
      <c r="E186" s="10">
        <v>22</v>
      </c>
      <c r="F186" s="10">
        <v>26</v>
      </c>
      <c r="G186" s="10">
        <v>26</v>
      </c>
      <c r="H186" s="20">
        <f t="shared" si="6"/>
        <v>23.75</v>
      </c>
      <c r="I186" s="21">
        <f t="shared" si="7"/>
        <v>712.5</v>
      </c>
    </row>
    <row r="187" spans="1:9" x14ac:dyDescent="0.25">
      <c r="A187" s="12">
        <v>172</v>
      </c>
      <c r="B187" s="12">
        <v>30</v>
      </c>
      <c r="C187" s="11" t="s">
        <v>183</v>
      </c>
      <c r="D187" s="10">
        <v>9</v>
      </c>
      <c r="E187" s="10">
        <v>10</v>
      </c>
      <c r="F187" s="10">
        <v>10</v>
      </c>
      <c r="G187" s="10">
        <v>15</v>
      </c>
      <c r="H187" s="20">
        <f t="shared" si="6"/>
        <v>11</v>
      </c>
      <c r="I187" s="21">
        <f t="shared" si="7"/>
        <v>330</v>
      </c>
    </row>
    <row r="188" spans="1:9" x14ac:dyDescent="0.25">
      <c r="A188" s="12">
        <v>173</v>
      </c>
      <c r="B188" s="12">
        <v>3</v>
      </c>
      <c r="C188" s="11" t="s">
        <v>184</v>
      </c>
      <c r="D188" s="10">
        <v>96</v>
      </c>
      <c r="E188" s="10">
        <v>98</v>
      </c>
      <c r="F188" s="10">
        <v>116</v>
      </c>
      <c r="G188" s="10">
        <v>116</v>
      </c>
      <c r="H188" s="20">
        <f t="shared" si="6"/>
        <v>106.5</v>
      </c>
      <c r="I188" s="21">
        <f t="shared" si="7"/>
        <v>319.5</v>
      </c>
    </row>
    <row r="189" spans="1:9" x14ac:dyDescent="0.25">
      <c r="A189" s="12">
        <v>174</v>
      </c>
      <c r="B189" s="12">
        <v>30</v>
      </c>
      <c r="C189" s="11" t="s">
        <v>185</v>
      </c>
      <c r="D189" s="10">
        <v>9</v>
      </c>
      <c r="E189" s="10">
        <v>9.9</v>
      </c>
      <c r="F189" s="10">
        <v>10</v>
      </c>
      <c r="G189" s="10">
        <v>13</v>
      </c>
      <c r="H189" s="20">
        <f t="shared" si="6"/>
        <v>10.48</v>
      </c>
      <c r="I189" s="21">
        <f t="shared" si="7"/>
        <v>314.40000000000003</v>
      </c>
    </row>
    <row r="190" spans="1:9" x14ac:dyDescent="0.25">
      <c r="A190" s="12">
        <v>175</v>
      </c>
      <c r="B190" s="12">
        <v>30</v>
      </c>
      <c r="C190" s="11" t="s">
        <v>186</v>
      </c>
      <c r="D190" s="10">
        <v>9</v>
      </c>
      <c r="E190" s="10">
        <v>9.9</v>
      </c>
      <c r="F190" s="10">
        <v>10</v>
      </c>
      <c r="G190" s="10">
        <v>13</v>
      </c>
      <c r="H190" s="20">
        <f t="shared" si="6"/>
        <v>10.48</v>
      </c>
      <c r="I190" s="21">
        <f t="shared" si="7"/>
        <v>314.40000000000003</v>
      </c>
    </row>
    <row r="191" spans="1:9" x14ac:dyDescent="0.25">
      <c r="A191" s="12">
        <v>176</v>
      </c>
      <c r="B191" s="12">
        <v>15</v>
      </c>
      <c r="C191" s="11" t="s">
        <v>187</v>
      </c>
      <c r="D191" s="10">
        <v>17.899999999999999</v>
      </c>
      <c r="E191" s="10">
        <v>18.899999999999999</v>
      </c>
      <c r="F191" s="10">
        <v>18.899999999999999</v>
      </c>
      <c r="G191" s="10">
        <v>18.899999999999999</v>
      </c>
      <c r="H191" s="20">
        <f t="shared" si="6"/>
        <v>18.649999999999999</v>
      </c>
      <c r="I191" s="21">
        <f t="shared" si="7"/>
        <v>279.75</v>
      </c>
    </row>
    <row r="192" spans="1:9" x14ac:dyDescent="0.25">
      <c r="A192" s="12">
        <v>177</v>
      </c>
      <c r="B192" s="12">
        <v>30</v>
      </c>
      <c r="C192" s="11" t="s">
        <v>188</v>
      </c>
      <c r="D192" s="10">
        <v>17</v>
      </c>
      <c r="E192" s="10">
        <v>18</v>
      </c>
      <c r="F192" s="10">
        <v>18</v>
      </c>
      <c r="G192" s="10">
        <v>18</v>
      </c>
      <c r="H192" s="20">
        <f t="shared" si="6"/>
        <v>17.75</v>
      </c>
      <c r="I192" s="21">
        <f t="shared" si="7"/>
        <v>532.5</v>
      </c>
    </row>
    <row r="193" spans="1:9" x14ac:dyDescent="0.25">
      <c r="A193" s="12">
        <v>178</v>
      </c>
      <c r="B193" s="12">
        <v>30</v>
      </c>
      <c r="C193" s="11" t="s">
        <v>189</v>
      </c>
      <c r="D193" s="10">
        <v>10</v>
      </c>
      <c r="E193" s="10">
        <v>11</v>
      </c>
      <c r="F193" s="10">
        <v>10</v>
      </c>
      <c r="G193" s="10">
        <v>12</v>
      </c>
      <c r="H193" s="20">
        <f t="shared" si="6"/>
        <v>10.75</v>
      </c>
      <c r="I193" s="21">
        <f t="shared" si="7"/>
        <v>322.5</v>
      </c>
    </row>
    <row r="194" spans="1:9" x14ac:dyDescent="0.25">
      <c r="A194" s="12">
        <v>179</v>
      </c>
      <c r="B194" s="12">
        <v>30</v>
      </c>
      <c r="C194" s="11" t="s">
        <v>190</v>
      </c>
      <c r="D194" s="10">
        <v>5</v>
      </c>
      <c r="E194" s="10">
        <v>6</v>
      </c>
      <c r="F194" s="10">
        <v>5</v>
      </c>
      <c r="G194" s="10">
        <v>10</v>
      </c>
      <c r="H194" s="20">
        <f t="shared" si="6"/>
        <v>6.5</v>
      </c>
      <c r="I194" s="21">
        <f t="shared" si="7"/>
        <v>195</v>
      </c>
    </row>
    <row r="195" spans="1:9" x14ac:dyDescent="0.25">
      <c r="A195" s="12">
        <v>180</v>
      </c>
      <c r="B195" s="12">
        <v>3000</v>
      </c>
      <c r="C195" s="11" t="s">
        <v>191</v>
      </c>
      <c r="D195" s="10">
        <v>5.55</v>
      </c>
      <c r="E195" s="10">
        <v>6</v>
      </c>
      <c r="F195" s="10">
        <v>5.55</v>
      </c>
      <c r="G195" s="10">
        <v>5.55</v>
      </c>
      <c r="H195" s="20">
        <f t="shared" si="6"/>
        <v>5.66</v>
      </c>
      <c r="I195" s="21">
        <f t="shared" si="7"/>
        <v>16980</v>
      </c>
    </row>
    <row r="196" spans="1:9" x14ac:dyDescent="0.25">
      <c r="A196" s="12">
        <v>181</v>
      </c>
      <c r="B196" s="12">
        <v>15</v>
      </c>
      <c r="C196" s="11" t="s">
        <v>192</v>
      </c>
      <c r="D196" s="10">
        <v>40</v>
      </c>
      <c r="E196" s="10">
        <v>41</v>
      </c>
      <c r="F196" s="10">
        <v>40</v>
      </c>
      <c r="G196" s="10">
        <v>40</v>
      </c>
      <c r="H196" s="20">
        <f t="shared" si="6"/>
        <v>40.25</v>
      </c>
      <c r="I196" s="21">
        <f t="shared" si="7"/>
        <v>603.75</v>
      </c>
    </row>
    <row r="197" spans="1:9" x14ac:dyDescent="0.25">
      <c r="A197" s="12">
        <v>182</v>
      </c>
      <c r="B197" s="12">
        <v>30</v>
      </c>
      <c r="C197" s="11" t="s">
        <v>193</v>
      </c>
      <c r="D197" s="10">
        <v>40</v>
      </c>
      <c r="E197" s="10">
        <v>41</v>
      </c>
      <c r="F197" s="10">
        <v>40</v>
      </c>
      <c r="G197" s="10">
        <v>40</v>
      </c>
      <c r="H197" s="20">
        <f t="shared" si="6"/>
        <v>40.25</v>
      </c>
      <c r="I197" s="21">
        <f t="shared" si="7"/>
        <v>1207.5</v>
      </c>
    </row>
    <row r="198" spans="1:9" x14ac:dyDescent="0.25">
      <c r="A198" s="12">
        <v>183</v>
      </c>
      <c r="B198" s="12">
        <v>1200</v>
      </c>
      <c r="C198" s="11" t="s">
        <v>194</v>
      </c>
      <c r="D198" s="10">
        <v>2.99</v>
      </c>
      <c r="E198" s="10">
        <v>3.9</v>
      </c>
      <c r="F198" s="10">
        <v>2.99</v>
      </c>
      <c r="G198" s="10">
        <v>2.99</v>
      </c>
      <c r="H198" s="20">
        <f t="shared" si="6"/>
        <v>3.22</v>
      </c>
      <c r="I198" s="21">
        <f t="shared" si="7"/>
        <v>3864.0000000000005</v>
      </c>
    </row>
    <row r="199" spans="1:9" x14ac:dyDescent="0.25">
      <c r="A199" s="12">
        <v>184</v>
      </c>
      <c r="B199" s="12">
        <v>3000</v>
      </c>
      <c r="C199" s="11" t="s">
        <v>195</v>
      </c>
      <c r="D199" s="10">
        <v>3.5</v>
      </c>
      <c r="E199" s="10">
        <v>3.9</v>
      </c>
      <c r="F199" s="10">
        <v>3.5</v>
      </c>
      <c r="G199" s="10">
        <v>3.5</v>
      </c>
      <c r="H199" s="20">
        <f t="shared" si="6"/>
        <v>3.6</v>
      </c>
      <c r="I199" s="21">
        <f t="shared" si="7"/>
        <v>10800</v>
      </c>
    </row>
    <row r="200" spans="1:9" x14ac:dyDescent="0.25">
      <c r="A200" s="12">
        <v>185</v>
      </c>
      <c r="B200" s="12">
        <v>6</v>
      </c>
      <c r="C200" s="11" t="s">
        <v>196</v>
      </c>
      <c r="D200" s="10">
        <v>3.5</v>
      </c>
      <c r="E200" s="10">
        <v>4.2</v>
      </c>
      <c r="F200" s="10">
        <v>3.5</v>
      </c>
      <c r="G200" s="10">
        <v>3.5</v>
      </c>
      <c r="H200" s="20">
        <f t="shared" si="6"/>
        <v>3.68</v>
      </c>
      <c r="I200" s="21">
        <f t="shared" si="7"/>
        <v>22.080000000000002</v>
      </c>
    </row>
    <row r="201" spans="1:9" x14ac:dyDescent="0.25">
      <c r="A201" s="12">
        <v>186</v>
      </c>
      <c r="B201" s="12">
        <v>60</v>
      </c>
      <c r="C201" s="11" t="s">
        <v>197</v>
      </c>
      <c r="D201" s="10">
        <v>12</v>
      </c>
      <c r="E201" s="10">
        <v>13</v>
      </c>
      <c r="F201" s="10">
        <v>16</v>
      </c>
      <c r="G201" s="10">
        <v>16</v>
      </c>
      <c r="H201" s="20">
        <f t="shared" si="6"/>
        <v>14.25</v>
      </c>
      <c r="I201" s="21">
        <f t="shared" si="7"/>
        <v>855</v>
      </c>
    </row>
    <row r="202" spans="1:9" x14ac:dyDescent="0.25">
      <c r="A202" s="12">
        <v>187</v>
      </c>
      <c r="B202" s="12">
        <v>15</v>
      </c>
      <c r="C202" s="11" t="s">
        <v>198</v>
      </c>
      <c r="D202" s="10">
        <v>108</v>
      </c>
      <c r="E202" s="10">
        <v>109</v>
      </c>
      <c r="F202" s="10">
        <v>110</v>
      </c>
      <c r="G202" s="10">
        <v>110</v>
      </c>
      <c r="H202" s="20">
        <f t="shared" si="6"/>
        <v>109.25</v>
      </c>
      <c r="I202" s="21">
        <f t="shared" si="7"/>
        <v>1638.75</v>
      </c>
    </row>
    <row r="203" spans="1:9" x14ac:dyDescent="0.25">
      <c r="A203" s="12">
        <v>188</v>
      </c>
      <c r="B203" s="12">
        <v>6</v>
      </c>
      <c r="C203" s="11" t="s">
        <v>199</v>
      </c>
      <c r="D203" s="10">
        <v>22</v>
      </c>
      <c r="E203" s="10">
        <v>23</v>
      </c>
      <c r="F203" s="10">
        <v>23</v>
      </c>
      <c r="G203" s="10">
        <v>28</v>
      </c>
      <c r="H203" s="20">
        <f t="shared" si="6"/>
        <v>24</v>
      </c>
      <c r="I203" s="21">
        <f t="shared" si="7"/>
        <v>144</v>
      </c>
    </row>
    <row r="204" spans="1:9" x14ac:dyDescent="0.25">
      <c r="A204" s="12">
        <v>189</v>
      </c>
      <c r="B204" s="12">
        <v>6</v>
      </c>
      <c r="C204" s="11" t="s">
        <v>200</v>
      </c>
      <c r="D204" s="10">
        <v>70</v>
      </c>
      <c r="E204" s="10">
        <v>71</v>
      </c>
      <c r="F204" s="10">
        <v>73</v>
      </c>
      <c r="G204" s="10">
        <v>73</v>
      </c>
      <c r="H204" s="20">
        <f t="shared" si="6"/>
        <v>71.75</v>
      </c>
      <c r="I204" s="21">
        <f t="shared" si="7"/>
        <v>430.5</v>
      </c>
    </row>
    <row r="205" spans="1:9" x14ac:dyDescent="0.25">
      <c r="A205" s="12">
        <v>190</v>
      </c>
      <c r="B205" s="12">
        <v>30</v>
      </c>
      <c r="C205" s="11" t="s">
        <v>201</v>
      </c>
      <c r="D205" s="10">
        <v>15.5</v>
      </c>
      <c r="E205" s="10">
        <v>16.5</v>
      </c>
      <c r="F205" s="10">
        <v>18.5</v>
      </c>
      <c r="G205" s="10">
        <v>18.5</v>
      </c>
      <c r="H205" s="20">
        <f t="shared" si="6"/>
        <v>17.25</v>
      </c>
      <c r="I205" s="21">
        <f t="shared" si="7"/>
        <v>517.5</v>
      </c>
    </row>
    <row r="206" spans="1:9" x14ac:dyDescent="0.25">
      <c r="A206" s="12">
        <v>191</v>
      </c>
      <c r="B206" s="12">
        <v>90</v>
      </c>
      <c r="C206" s="11" t="s">
        <v>202</v>
      </c>
      <c r="D206" s="10">
        <v>15.5</v>
      </c>
      <c r="E206" s="10">
        <v>16.899999999999999</v>
      </c>
      <c r="F206" s="10">
        <v>18.5</v>
      </c>
      <c r="G206" s="10">
        <v>18.5</v>
      </c>
      <c r="H206" s="20">
        <f t="shared" si="6"/>
        <v>17.350000000000001</v>
      </c>
      <c r="I206" s="21">
        <f t="shared" si="7"/>
        <v>1561.5000000000002</v>
      </c>
    </row>
    <row r="207" spans="1:9" x14ac:dyDescent="0.25">
      <c r="A207" s="12">
        <v>192</v>
      </c>
      <c r="B207" s="12">
        <v>6</v>
      </c>
      <c r="C207" s="11" t="s">
        <v>203</v>
      </c>
      <c r="D207" s="10">
        <v>35.799999999999997</v>
      </c>
      <c r="E207" s="10">
        <v>37</v>
      </c>
      <c r="F207" s="10">
        <v>35.799999999999997</v>
      </c>
      <c r="G207" s="10">
        <v>35.799999999999997</v>
      </c>
      <c r="H207" s="20">
        <f t="shared" si="6"/>
        <v>36.1</v>
      </c>
      <c r="I207" s="21">
        <f t="shared" si="7"/>
        <v>216.60000000000002</v>
      </c>
    </row>
    <row r="208" spans="1:9" x14ac:dyDescent="0.25">
      <c r="A208" s="12">
        <v>193</v>
      </c>
      <c r="B208" s="12">
        <v>600</v>
      </c>
      <c r="C208" s="11" t="s">
        <v>204</v>
      </c>
      <c r="D208" s="10">
        <v>2.5</v>
      </c>
      <c r="E208" s="10">
        <v>3.9</v>
      </c>
      <c r="F208" s="10">
        <v>2.5</v>
      </c>
      <c r="G208" s="10">
        <v>2.5</v>
      </c>
      <c r="H208" s="20">
        <f t="shared" si="6"/>
        <v>2.85</v>
      </c>
      <c r="I208" s="21">
        <f t="shared" si="7"/>
        <v>1710</v>
      </c>
    </row>
    <row r="209" spans="1:9" x14ac:dyDescent="0.25">
      <c r="A209" s="12">
        <v>194</v>
      </c>
      <c r="B209" s="12">
        <v>30</v>
      </c>
      <c r="C209" s="11" t="s">
        <v>205</v>
      </c>
      <c r="D209" s="10">
        <v>2.2999999999999998</v>
      </c>
      <c r="E209" s="10">
        <v>3.9</v>
      </c>
      <c r="F209" s="10">
        <v>2.2999999999999998</v>
      </c>
      <c r="G209" s="10">
        <v>2.2999999999999998</v>
      </c>
      <c r="H209" s="20">
        <f t="shared" si="6"/>
        <v>2.7</v>
      </c>
      <c r="I209" s="21">
        <f t="shared" si="7"/>
        <v>81</v>
      </c>
    </row>
    <row r="210" spans="1:9" x14ac:dyDescent="0.25">
      <c r="A210" s="12">
        <v>195</v>
      </c>
      <c r="B210" s="12">
        <v>600</v>
      </c>
      <c r="C210" s="11" t="s">
        <v>206</v>
      </c>
      <c r="D210" s="10">
        <v>2.5</v>
      </c>
      <c r="E210" s="10">
        <v>3.9</v>
      </c>
      <c r="F210" s="10">
        <v>2.5</v>
      </c>
      <c r="G210" s="10">
        <v>2.5</v>
      </c>
      <c r="H210" s="20">
        <f t="shared" si="6"/>
        <v>2.85</v>
      </c>
      <c r="I210" s="21">
        <f t="shared" si="7"/>
        <v>1710</v>
      </c>
    </row>
    <row r="211" spans="1:9" x14ac:dyDescent="0.25">
      <c r="A211" s="12">
        <v>196</v>
      </c>
      <c r="B211" s="12">
        <v>90</v>
      </c>
      <c r="C211" s="11" t="s">
        <v>207</v>
      </c>
      <c r="D211" s="10">
        <v>5</v>
      </c>
      <c r="E211" s="10">
        <v>6</v>
      </c>
      <c r="F211" s="10">
        <v>10</v>
      </c>
      <c r="G211" s="10">
        <v>12</v>
      </c>
      <c r="H211" s="20">
        <f t="shared" si="6"/>
        <v>8.25</v>
      </c>
      <c r="I211" s="21">
        <f t="shared" si="7"/>
        <v>742.5</v>
      </c>
    </row>
    <row r="212" spans="1:9" x14ac:dyDescent="0.25">
      <c r="A212" s="12">
        <v>197</v>
      </c>
      <c r="B212" s="12">
        <v>6</v>
      </c>
      <c r="C212" s="11" t="s">
        <v>208</v>
      </c>
      <c r="D212" s="10">
        <v>5</v>
      </c>
      <c r="E212" s="10">
        <v>6</v>
      </c>
      <c r="F212" s="10">
        <v>5</v>
      </c>
      <c r="G212" s="10">
        <v>17</v>
      </c>
      <c r="H212" s="20">
        <f t="shared" si="6"/>
        <v>8.25</v>
      </c>
      <c r="I212" s="21">
        <f t="shared" si="7"/>
        <v>49.5</v>
      </c>
    </row>
    <row r="213" spans="1:9" x14ac:dyDescent="0.25">
      <c r="A213" s="12">
        <v>198</v>
      </c>
      <c r="B213" s="12">
        <v>6</v>
      </c>
      <c r="C213" s="11" t="s">
        <v>209</v>
      </c>
      <c r="D213" s="10">
        <v>8.9</v>
      </c>
      <c r="E213" s="10">
        <v>9.5</v>
      </c>
      <c r="F213" s="10">
        <v>8.9</v>
      </c>
      <c r="G213" s="10">
        <v>8.9</v>
      </c>
      <c r="H213" s="20">
        <f t="shared" si="6"/>
        <v>9.0500000000000007</v>
      </c>
      <c r="I213" s="21">
        <f t="shared" si="7"/>
        <v>54.300000000000004</v>
      </c>
    </row>
    <row r="214" spans="1:9" x14ac:dyDescent="0.25">
      <c r="A214" s="12">
        <v>199</v>
      </c>
      <c r="B214" s="12">
        <v>90</v>
      </c>
      <c r="C214" s="11" t="s">
        <v>210</v>
      </c>
      <c r="D214" s="10">
        <v>10</v>
      </c>
      <c r="E214" s="10">
        <v>11</v>
      </c>
      <c r="F214" s="10">
        <v>10</v>
      </c>
      <c r="G214" s="10">
        <v>10</v>
      </c>
      <c r="H214" s="20">
        <f t="shared" si="6"/>
        <v>10.25</v>
      </c>
      <c r="I214" s="21">
        <f t="shared" si="7"/>
        <v>922.5</v>
      </c>
    </row>
    <row r="215" spans="1:9" x14ac:dyDescent="0.25">
      <c r="A215" s="12">
        <v>200</v>
      </c>
      <c r="B215" s="12">
        <v>30</v>
      </c>
      <c r="C215" s="11" t="s">
        <v>211</v>
      </c>
      <c r="D215" s="10">
        <v>12</v>
      </c>
      <c r="E215" s="10">
        <v>13</v>
      </c>
      <c r="F215" s="10">
        <v>12</v>
      </c>
      <c r="G215" s="10">
        <v>12</v>
      </c>
      <c r="H215" s="20">
        <f t="shared" si="6"/>
        <v>12.25</v>
      </c>
      <c r="I215" s="21">
        <f t="shared" si="7"/>
        <v>367.5</v>
      </c>
    </row>
    <row r="216" spans="1:9" x14ac:dyDescent="0.25">
      <c r="A216" s="12">
        <v>201</v>
      </c>
      <c r="B216" s="12">
        <v>300</v>
      </c>
      <c r="C216" s="11" t="s">
        <v>212</v>
      </c>
      <c r="D216" s="10">
        <v>13</v>
      </c>
      <c r="E216" s="10">
        <v>14</v>
      </c>
      <c r="F216" s="10">
        <v>15</v>
      </c>
      <c r="G216" s="10">
        <v>15</v>
      </c>
      <c r="H216" s="20">
        <f t="shared" si="6"/>
        <v>14.25</v>
      </c>
      <c r="I216" s="21">
        <f t="shared" si="7"/>
        <v>4275</v>
      </c>
    </row>
    <row r="217" spans="1:9" x14ac:dyDescent="0.25">
      <c r="A217" s="12">
        <v>202</v>
      </c>
      <c r="B217" s="12">
        <v>30</v>
      </c>
      <c r="C217" s="11" t="s">
        <v>213</v>
      </c>
      <c r="D217" s="10">
        <v>19</v>
      </c>
      <c r="E217" s="10">
        <v>20</v>
      </c>
      <c r="F217" s="10">
        <v>20</v>
      </c>
      <c r="G217" s="10">
        <v>20</v>
      </c>
      <c r="H217" s="20">
        <f t="shared" si="6"/>
        <v>19.75</v>
      </c>
      <c r="I217" s="21">
        <f t="shared" si="7"/>
        <v>592.5</v>
      </c>
    </row>
    <row r="218" spans="1:9" x14ac:dyDescent="0.25">
      <c r="A218" s="12">
        <v>203</v>
      </c>
      <c r="B218" s="12">
        <v>120</v>
      </c>
      <c r="C218" s="11" t="s">
        <v>214</v>
      </c>
      <c r="D218" s="10">
        <v>23</v>
      </c>
      <c r="E218" s="10">
        <v>24</v>
      </c>
      <c r="F218" s="10">
        <v>25</v>
      </c>
      <c r="G218" s="10">
        <v>25</v>
      </c>
      <c r="H218" s="20">
        <f t="shared" si="6"/>
        <v>24.25</v>
      </c>
      <c r="I218" s="21">
        <f t="shared" si="7"/>
        <v>2910</v>
      </c>
    </row>
    <row r="219" spans="1:9" x14ac:dyDescent="0.25">
      <c r="A219" s="12">
        <v>204</v>
      </c>
      <c r="B219" s="12">
        <v>30</v>
      </c>
      <c r="C219" s="11" t="s">
        <v>215</v>
      </c>
      <c r="D219" s="10">
        <v>25</v>
      </c>
      <c r="E219" s="10">
        <v>26</v>
      </c>
      <c r="F219" s="10">
        <v>26</v>
      </c>
      <c r="G219" s="10">
        <v>26</v>
      </c>
      <c r="H219" s="20">
        <f t="shared" si="6"/>
        <v>25.75</v>
      </c>
      <c r="I219" s="21">
        <f t="shared" si="7"/>
        <v>772.5</v>
      </c>
    </row>
    <row r="220" spans="1:9" x14ac:dyDescent="0.25">
      <c r="A220" s="12">
        <v>205</v>
      </c>
      <c r="B220" s="12">
        <v>30</v>
      </c>
      <c r="C220" s="11" t="s">
        <v>216</v>
      </c>
      <c r="D220" s="10">
        <v>9</v>
      </c>
      <c r="E220" s="10">
        <v>9.9</v>
      </c>
      <c r="F220" s="10">
        <v>10</v>
      </c>
      <c r="G220" s="8">
        <v>13</v>
      </c>
      <c r="H220" s="20">
        <f t="shared" si="6"/>
        <v>10.48</v>
      </c>
      <c r="I220" s="21">
        <f t="shared" si="7"/>
        <v>314.40000000000003</v>
      </c>
    </row>
    <row r="221" spans="1:9" x14ac:dyDescent="0.25">
      <c r="A221" s="12">
        <v>206</v>
      </c>
      <c r="B221" s="12">
        <v>30</v>
      </c>
      <c r="C221" s="11" t="s">
        <v>217</v>
      </c>
      <c r="D221" s="10">
        <v>5</v>
      </c>
      <c r="E221" s="10">
        <v>5.9</v>
      </c>
      <c r="F221" s="10">
        <v>12</v>
      </c>
      <c r="G221" s="10">
        <v>12</v>
      </c>
      <c r="H221" s="20">
        <f t="shared" si="6"/>
        <v>8.73</v>
      </c>
      <c r="I221" s="21">
        <f t="shared" si="7"/>
        <v>261.90000000000003</v>
      </c>
    </row>
    <row r="222" spans="1:9" ht="16.5" thickBot="1" x14ac:dyDescent="0.3">
      <c r="A222" s="12">
        <v>207</v>
      </c>
      <c r="B222" s="12">
        <v>21</v>
      </c>
      <c r="C222" s="11" t="s">
        <v>218</v>
      </c>
      <c r="D222" s="10">
        <v>5</v>
      </c>
      <c r="E222" s="10">
        <v>8.9</v>
      </c>
      <c r="F222" s="10">
        <v>8</v>
      </c>
      <c r="G222" s="10">
        <v>8</v>
      </c>
      <c r="H222" s="20">
        <f t="shared" si="6"/>
        <v>7.48</v>
      </c>
      <c r="I222" s="21">
        <f t="shared" si="7"/>
        <v>157.08000000000001</v>
      </c>
    </row>
    <row r="223" spans="1:9" ht="16.5" customHeight="1" thickBot="1" x14ac:dyDescent="0.3">
      <c r="A223" s="27"/>
      <c r="B223" s="28"/>
      <c r="C223" s="30" t="s">
        <v>219</v>
      </c>
      <c r="D223" s="28"/>
      <c r="E223" s="28"/>
      <c r="F223" s="28"/>
      <c r="G223" s="28"/>
      <c r="H223" s="28"/>
      <c r="I223" s="29"/>
    </row>
    <row r="224" spans="1:9" x14ac:dyDescent="0.25">
      <c r="A224" s="12">
        <v>208</v>
      </c>
      <c r="B224" s="12">
        <v>900</v>
      </c>
      <c r="C224" s="11" t="s">
        <v>220</v>
      </c>
      <c r="D224" s="10">
        <v>11</v>
      </c>
      <c r="E224" s="10">
        <v>12</v>
      </c>
      <c r="F224" s="10">
        <v>11</v>
      </c>
      <c r="G224" s="10">
        <v>12</v>
      </c>
      <c r="H224" s="20">
        <f t="shared" ref="H224:H238" si="8">ROUND(AVERAGE(D224:G224),2)</f>
        <v>11.5</v>
      </c>
      <c r="I224" s="21">
        <f t="shared" ref="I224:I238" si="9">H224*B224</f>
        <v>10350</v>
      </c>
    </row>
    <row r="225" spans="1:9" x14ac:dyDescent="0.25">
      <c r="A225" s="12">
        <v>209</v>
      </c>
      <c r="B225" s="12">
        <v>120</v>
      </c>
      <c r="C225" s="11" t="s">
        <v>221</v>
      </c>
      <c r="D225" s="10">
        <v>8.1999999999999993</v>
      </c>
      <c r="E225" s="10">
        <v>9</v>
      </c>
      <c r="F225" s="10">
        <v>8.1999999999999993</v>
      </c>
      <c r="G225" s="10">
        <v>8.1999999999999993</v>
      </c>
      <c r="H225" s="20">
        <f t="shared" si="8"/>
        <v>8.4</v>
      </c>
      <c r="I225" s="21">
        <f t="shared" si="9"/>
        <v>1008</v>
      </c>
    </row>
    <row r="226" spans="1:9" x14ac:dyDescent="0.25">
      <c r="A226" s="12">
        <v>210</v>
      </c>
      <c r="B226" s="12">
        <v>30</v>
      </c>
      <c r="C226" s="11" t="s">
        <v>222</v>
      </c>
      <c r="D226" s="10">
        <v>8.1999999999999993</v>
      </c>
      <c r="E226" s="10">
        <v>9</v>
      </c>
      <c r="F226" s="10">
        <v>8.1999999999999993</v>
      </c>
      <c r="G226" s="10">
        <v>8.1999999999999993</v>
      </c>
      <c r="H226" s="20">
        <f t="shared" si="8"/>
        <v>8.4</v>
      </c>
      <c r="I226" s="21">
        <f t="shared" si="9"/>
        <v>252</v>
      </c>
    </row>
    <row r="227" spans="1:9" x14ac:dyDescent="0.25">
      <c r="A227" s="12">
        <v>211</v>
      </c>
      <c r="B227" s="12">
        <v>600</v>
      </c>
      <c r="C227" s="11" t="s">
        <v>223</v>
      </c>
      <c r="D227" s="10">
        <v>8.1999999999999993</v>
      </c>
      <c r="E227" s="10">
        <v>8.9</v>
      </c>
      <c r="F227" s="10">
        <v>8.1999999999999993</v>
      </c>
      <c r="G227" s="10">
        <v>8.1999999999999993</v>
      </c>
      <c r="H227" s="20">
        <f t="shared" si="8"/>
        <v>8.3800000000000008</v>
      </c>
      <c r="I227" s="21">
        <f t="shared" si="9"/>
        <v>5028.0000000000009</v>
      </c>
    </row>
    <row r="228" spans="1:9" x14ac:dyDescent="0.25">
      <c r="A228" s="12">
        <v>212</v>
      </c>
      <c r="B228" s="12">
        <v>30</v>
      </c>
      <c r="C228" s="11" t="s">
        <v>224</v>
      </c>
      <c r="D228" s="10">
        <v>20</v>
      </c>
      <c r="E228" s="10">
        <v>21</v>
      </c>
      <c r="F228" s="10">
        <v>25</v>
      </c>
      <c r="G228" s="10">
        <v>27</v>
      </c>
      <c r="H228" s="20">
        <f t="shared" si="8"/>
        <v>23.25</v>
      </c>
      <c r="I228" s="21">
        <f t="shared" si="9"/>
        <v>697.5</v>
      </c>
    </row>
    <row r="229" spans="1:9" x14ac:dyDescent="0.25">
      <c r="A229" s="12">
        <v>213</v>
      </c>
      <c r="B229" s="12">
        <v>120</v>
      </c>
      <c r="C229" s="11" t="s">
        <v>225</v>
      </c>
      <c r="D229" s="10">
        <v>11</v>
      </c>
      <c r="E229" s="10">
        <v>12</v>
      </c>
      <c r="F229" s="10">
        <v>11</v>
      </c>
      <c r="G229" s="10">
        <v>12</v>
      </c>
      <c r="H229" s="20">
        <f t="shared" si="8"/>
        <v>11.5</v>
      </c>
      <c r="I229" s="21">
        <f t="shared" si="9"/>
        <v>1380</v>
      </c>
    </row>
    <row r="230" spans="1:9" x14ac:dyDescent="0.25">
      <c r="A230" s="12">
        <v>214</v>
      </c>
      <c r="B230" s="12">
        <v>15</v>
      </c>
      <c r="C230" s="11" t="s">
        <v>226</v>
      </c>
      <c r="D230" s="10">
        <v>11</v>
      </c>
      <c r="E230" s="10">
        <v>12</v>
      </c>
      <c r="F230" s="10">
        <v>11</v>
      </c>
      <c r="G230" s="10">
        <v>12</v>
      </c>
      <c r="H230" s="20">
        <f t="shared" si="8"/>
        <v>11.5</v>
      </c>
      <c r="I230" s="21">
        <f t="shared" si="9"/>
        <v>172.5</v>
      </c>
    </row>
    <row r="231" spans="1:9" x14ac:dyDescent="0.25">
      <c r="A231" s="12">
        <v>215</v>
      </c>
      <c r="B231" s="12">
        <v>90</v>
      </c>
      <c r="C231" s="11" t="s">
        <v>227</v>
      </c>
      <c r="D231" s="10">
        <v>11</v>
      </c>
      <c r="E231" s="10">
        <v>12</v>
      </c>
      <c r="F231" s="10">
        <v>11</v>
      </c>
      <c r="G231" s="10">
        <v>12</v>
      </c>
      <c r="H231" s="20">
        <f t="shared" si="8"/>
        <v>11.5</v>
      </c>
      <c r="I231" s="21">
        <f t="shared" si="9"/>
        <v>1035</v>
      </c>
    </row>
    <row r="232" spans="1:9" x14ac:dyDescent="0.25">
      <c r="A232" s="12">
        <v>216</v>
      </c>
      <c r="B232" s="12">
        <v>900</v>
      </c>
      <c r="C232" s="11" t="s">
        <v>228</v>
      </c>
      <c r="D232" s="10">
        <v>11</v>
      </c>
      <c r="E232" s="10">
        <v>12</v>
      </c>
      <c r="F232" s="10">
        <v>11</v>
      </c>
      <c r="G232" s="10">
        <v>12</v>
      </c>
      <c r="H232" s="20">
        <f t="shared" si="8"/>
        <v>11.5</v>
      </c>
      <c r="I232" s="21">
        <f t="shared" si="9"/>
        <v>10350</v>
      </c>
    </row>
    <row r="233" spans="1:9" x14ac:dyDescent="0.25">
      <c r="A233" s="12">
        <v>217</v>
      </c>
      <c r="B233" s="12">
        <v>450</v>
      </c>
      <c r="C233" s="11" t="s">
        <v>229</v>
      </c>
      <c r="D233" s="10">
        <v>45</v>
      </c>
      <c r="E233" s="10">
        <v>46</v>
      </c>
      <c r="F233" s="10">
        <v>45</v>
      </c>
      <c r="G233" s="10">
        <v>46</v>
      </c>
      <c r="H233" s="20">
        <f t="shared" si="8"/>
        <v>45.5</v>
      </c>
      <c r="I233" s="21">
        <f t="shared" si="9"/>
        <v>20475</v>
      </c>
    </row>
    <row r="234" spans="1:9" x14ac:dyDescent="0.25">
      <c r="A234" s="12">
        <v>218</v>
      </c>
      <c r="B234" s="12">
        <v>300</v>
      </c>
      <c r="C234" s="11" t="s">
        <v>230</v>
      </c>
      <c r="D234" s="10">
        <v>45</v>
      </c>
      <c r="E234" s="10">
        <v>46</v>
      </c>
      <c r="F234" s="10">
        <v>45</v>
      </c>
      <c r="G234" s="10">
        <v>46</v>
      </c>
      <c r="H234" s="20">
        <f t="shared" si="8"/>
        <v>45.5</v>
      </c>
      <c r="I234" s="21">
        <f t="shared" si="9"/>
        <v>13650</v>
      </c>
    </row>
    <row r="235" spans="1:9" x14ac:dyDescent="0.25">
      <c r="A235" s="12">
        <v>219</v>
      </c>
      <c r="B235" s="12">
        <v>9</v>
      </c>
      <c r="C235" s="11" t="s">
        <v>231</v>
      </c>
      <c r="D235" s="10">
        <v>21</v>
      </c>
      <c r="E235" s="10">
        <v>22</v>
      </c>
      <c r="F235" s="10">
        <v>41</v>
      </c>
      <c r="G235" s="10">
        <v>42</v>
      </c>
      <c r="H235" s="20">
        <f t="shared" si="8"/>
        <v>31.5</v>
      </c>
      <c r="I235" s="21">
        <f t="shared" si="9"/>
        <v>283.5</v>
      </c>
    </row>
    <row r="236" spans="1:9" x14ac:dyDescent="0.25">
      <c r="A236" s="12">
        <v>220</v>
      </c>
      <c r="B236" s="12">
        <v>45</v>
      </c>
      <c r="C236" s="11" t="s">
        <v>232</v>
      </c>
      <c r="D236" s="10">
        <v>12</v>
      </c>
      <c r="E236" s="10">
        <v>23</v>
      </c>
      <c r="F236" s="10">
        <v>25</v>
      </c>
      <c r="G236" s="10">
        <v>27</v>
      </c>
      <c r="H236" s="20">
        <f t="shared" si="8"/>
        <v>21.75</v>
      </c>
      <c r="I236" s="21">
        <f t="shared" si="9"/>
        <v>978.75</v>
      </c>
    </row>
    <row r="237" spans="1:9" x14ac:dyDescent="0.25">
      <c r="A237" s="12">
        <v>221</v>
      </c>
      <c r="B237" s="12">
        <v>20</v>
      </c>
      <c r="C237" s="11" t="s">
        <v>233</v>
      </c>
      <c r="D237" s="10">
        <v>11</v>
      </c>
      <c r="E237" s="10">
        <v>12</v>
      </c>
      <c r="F237" s="10">
        <v>11</v>
      </c>
      <c r="G237" s="10">
        <v>15</v>
      </c>
      <c r="H237" s="20">
        <f t="shared" si="8"/>
        <v>12.25</v>
      </c>
      <c r="I237" s="21">
        <f t="shared" si="9"/>
        <v>245</v>
      </c>
    </row>
    <row r="238" spans="1:9" ht="16.5" thickBot="1" x14ac:dyDescent="0.3">
      <c r="A238" s="12">
        <v>222</v>
      </c>
      <c r="B238" s="12">
        <v>20</v>
      </c>
      <c r="C238" s="11" t="s">
        <v>234</v>
      </c>
      <c r="D238" s="10">
        <v>4.8</v>
      </c>
      <c r="E238" s="10">
        <v>5.9</v>
      </c>
      <c r="F238" s="10">
        <v>4.8</v>
      </c>
      <c r="G238" s="10">
        <v>4.8</v>
      </c>
      <c r="H238" s="20">
        <f t="shared" si="8"/>
        <v>5.08</v>
      </c>
      <c r="I238" s="21">
        <f t="shared" si="9"/>
        <v>101.6</v>
      </c>
    </row>
    <row r="239" spans="1:9" ht="16.5" customHeight="1" thickBot="1" x14ac:dyDescent="0.3">
      <c r="A239" s="27"/>
      <c r="B239" s="28"/>
      <c r="C239" s="30" t="s">
        <v>235</v>
      </c>
      <c r="D239" s="28"/>
      <c r="E239" s="28"/>
      <c r="F239" s="28"/>
      <c r="G239" s="28"/>
      <c r="H239" s="28"/>
      <c r="I239" s="29"/>
    </row>
    <row r="240" spans="1:9" ht="31.5" x14ac:dyDescent="0.25">
      <c r="A240" s="12">
        <v>223</v>
      </c>
      <c r="B240" s="12">
        <v>600</v>
      </c>
      <c r="C240" s="11" t="s">
        <v>236</v>
      </c>
      <c r="D240" s="10">
        <v>12</v>
      </c>
      <c r="E240" s="10">
        <v>12.5</v>
      </c>
      <c r="F240" s="10">
        <v>16</v>
      </c>
      <c r="G240" s="10">
        <v>16</v>
      </c>
      <c r="H240" s="20">
        <f t="shared" ref="H240:H266" si="10">ROUND(AVERAGE(D240:G240),2)</f>
        <v>14.13</v>
      </c>
      <c r="I240" s="21">
        <f t="shared" ref="I240:I266" si="11">H240*B240</f>
        <v>8478</v>
      </c>
    </row>
    <row r="241" spans="1:9" x14ac:dyDescent="0.25">
      <c r="A241" s="12">
        <v>224</v>
      </c>
      <c r="B241" s="12">
        <v>6</v>
      </c>
      <c r="C241" s="11" t="s">
        <v>237</v>
      </c>
      <c r="D241" s="10">
        <v>12.08</v>
      </c>
      <c r="E241" s="10">
        <v>12.9</v>
      </c>
      <c r="F241" s="10">
        <v>12.08</v>
      </c>
      <c r="G241" s="10">
        <v>12.08</v>
      </c>
      <c r="H241" s="20">
        <f t="shared" si="10"/>
        <v>12.29</v>
      </c>
      <c r="I241" s="21">
        <f t="shared" si="11"/>
        <v>73.739999999999995</v>
      </c>
    </row>
    <row r="242" spans="1:9" x14ac:dyDescent="0.25">
      <c r="A242" s="12">
        <v>225</v>
      </c>
      <c r="B242" s="12">
        <v>60</v>
      </c>
      <c r="C242" s="11" t="s">
        <v>238</v>
      </c>
      <c r="D242" s="10">
        <v>15</v>
      </c>
      <c r="E242" s="10">
        <v>16</v>
      </c>
      <c r="F242" s="10">
        <v>16</v>
      </c>
      <c r="G242" s="10">
        <v>18</v>
      </c>
      <c r="H242" s="20">
        <f t="shared" si="10"/>
        <v>16.25</v>
      </c>
      <c r="I242" s="21">
        <f t="shared" si="11"/>
        <v>975</v>
      </c>
    </row>
    <row r="243" spans="1:9" x14ac:dyDescent="0.25">
      <c r="A243" s="12">
        <v>226</v>
      </c>
      <c r="B243" s="12">
        <v>60</v>
      </c>
      <c r="C243" s="11" t="s">
        <v>239</v>
      </c>
      <c r="D243" s="10">
        <v>28</v>
      </c>
      <c r="E243" s="10">
        <v>29</v>
      </c>
      <c r="F243" s="10">
        <v>38</v>
      </c>
      <c r="G243" s="10">
        <v>42</v>
      </c>
      <c r="H243" s="20">
        <f t="shared" si="10"/>
        <v>34.25</v>
      </c>
      <c r="I243" s="21">
        <f t="shared" si="11"/>
        <v>2055</v>
      </c>
    </row>
    <row r="244" spans="1:9" x14ac:dyDescent="0.25">
      <c r="A244" s="12">
        <v>227</v>
      </c>
      <c r="B244" s="12">
        <v>150</v>
      </c>
      <c r="C244" s="11" t="s">
        <v>240</v>
      </c>
      <c r="D244" s="10">
        <v>2.9</v>
      </c>
      <c r="E244" s="10">
        <v>3.5</v>
      </c>
      <c r="F244" s="10">
        <v>3.2</v>
      </c>
      <c r="G244" s="10">
        <v>3.2</v>
      </c>
      <c r="H244" s="20">
        <f t="shared" si="10"/>
        <v>3.2</v>
      </c>
      <c r="I244" s="21">
        <f t="shared" si="11"/>
        <v>480</v>
      </c>
    </row>
    <row r="245" spans="1:9" x14ac:dyDescent="0.25">
      <c r="A245" s="12">
        <v>228</v>
      </c>
      <c r="B245" s="12">
        <v>450</v>
      </c>
      <c r="C245" s="11" t="s">
        <v>241</v>
      </c>
      <c r="D245" s="10">
        <v>2.9</v>
      </c>
      <c r="E245" s="10">
        <v>3.5</v>
      </c>
      <c r="F245" s="10">
        <v>3.1</v>
      </c>
      <c r="G245" s="10">
        <v>3.1</v>
      </c>
      <c r="H245" s="20">
        <f t="shared" si="10"/>
        <v>3.15</v>
      </c>
      <c r="I245" s="21">
        <f t="shared" si="11"/>
        <v>1417.5</v>
      </c>
    </row>
    <row r="246" spans="1:9" x14ac:dyDescent="0.25">
      <c r="A246" s="12">
        <v>229</v>
      </c>
      <c r="B246" s="12">
        <v>6</v>
      </c>
      <c r="C246" s="11" t="s">
        <v>243</v>
      </c>
      <c r="D246" s="10">
        <v>80</v>
      </c>
      <c r="E246" s="10">
        <v>82</v>
      </c>
      <c r="F246" s="10">
        <v>93</v>
      </c>
      <c r="G246" s="10">
        <v>97</v>
      </c>
      <c r="H246" s="20">
        <f t="shared" si="10"/>
        <v>88</v>
      </c>
      <c r="I246" s="21">
        <f t="shared" si="11"/>
        <v>528</v>
      </c>
    </row>
    <row r="247" spans="1:9" x14ac:dyDescent="0.25">
      <c r="A247" s="12">
        <v>230</v>
      </c>
      <c r="B247" s="12">
        <v>6</v>
      </c>
      <c r="C247" s="11" t="s">
        <v>244</v>
      </c>
      <c r="D247" s="10">
        <v>48</v>
      </c>
      <c r="E247" s="10">
        <v>49</v>
      </c>
      <c r="F247" s="10">
        <v>58</v>
      </c>
      <c r="G247" s="10">
        <v>59</v>
      </c>
      <c r="H247" s="20">
        <f t="shared" si="10"/>
        <v>53.5</v>
      </c>
      <c r="I247" s="21">
        <f t="shared" si="11"/>
        <v>321</v>
      </c>
    </row>
    <row r="248" spans="1:9" x14ac:dyDescent="0.25">
      <c r="A248" s="12">
        <v>231</v>
      </c>
      <c r="B248" s="12">
        <v>6</v>
      </c>
      <c r="C248" s="11" t="s">
        <v>245</v>
      </c>
      <c r="D248" s="10">
        <v>18</v>
      </c>
      <c r="E248" s="10">
        <v>18.899999999999999</v>
      </c>
      <c r="F248" s="10">
        <v>18</v>
      </c>
      <c r="G248" s="10">
        <v>22</v>
      </c>
      <c r="H248" s="20">
        <f t="shared" si="10"/>
        <v>19.23</v>
      </c>
      <c r="I248" s="21">
        <f t="shared" si="11"/>
        <v>115.38</v>
      </c>
    </row>
    <row r="249" spans="1:9" x14ac:dyDescent="0.25">
      <c r="A249" s="12">
        <v>232</v>
      </c>
      <c r="B249" s="12">
        <v>3</v>
      </c>
      <c r="C249" s="11" t="s">
        <v>246</v>
      </c>
      <c r="D249" s="10">
        <v>42</v>
      </c>
      <c r="E249" s="10">
        <v>49</v>
      </c>
      <c r="F249" s="10">
        <v>97</v>
      </c>
      <c r="G249" s="10">
        <v>105</v>
      </c>
      <c r="H249" s="20">
        <f t="shared" si="10"/>
        <v>73.25</v>
      </c>
      <c r="I249" s="21">
        <f t="shared" si="11"/>
        <v>219.75</v>
      </c>
    </row>
    <row r="250" spans="1:9" x14ac:dyDescent="0.25">
      <c r="A250" s="12">
        <v>233</v>
      </c>
      <c r="B250" s="12">
        <v>450</v>
      </c>
      <c r="C250" s="11" t="s">
        <v>247</v>
      </c>
      <c r="D250" s="10">
        <v>2.9</v>
      </c>
      <c r="E250" s="10">
        <v>3.5</v>
      </c>
      <c r="F250" s="10">
        <v>3.1</v>
      </c>
      <c r="G250" s="10">
        <v>3.1</v>
      </c>
      <c r="H250" s="20">
        <f t="shared" si="10"/>
        <v>3.15</v>
      </c>
      <c r="I250" s="21">
        <f t="shared" si="11"/>
        <v>1417.5</v>
      </c>
    </row>
    <row r="251" spans="1:9" x14ac:dyDescent="0.25">
      <c r="A251" s="12">
        <v>234</v>
      </c>
      <c r="B251" s="12">
        <v>30</v>
      </c>
      <c r="C251" s="11" t="s">
        <v>248</v>
      </c>
      <c r="D251" s="10">
        <v>2.8530000000000002</v>
      </c>
      <c r="E251" s="10">
        <v>3.5</v>
      </c>
      <c r="F251" s="10">
        <v>2.85</v>
      </c>
      <c r="G251" s="10">
        <v>2.85</v>
      </c>
      <c r="H251" s="20">
        <f t="shared" si="10"/>
        <v>3.01</v>
      </c>
      <c r="I251" s="21">
        <f t="shared" si="11"/>
        <v>90.3</v>
      </c>
    </row>
    <row r="252" spans="1:9" x14ac:dyDescent="0.25">
      <c r="A252" s="12">
        <v>235</v>
      </c>
      <c r="B252" s="12">
        <v>15</v>
      </c>
      <c r="C252" s="11" t="s">
        <v>249</v>
      </c>
      <c r="D252" s="10">
        <v>18</v>
      </c>
      <c r="E252" s="10">
        <v>19</v>
      </c>
      <c r="F252" s="10">
        <v>18</v>
      </c>
      <c r="G252" s="10">
        <v>19</v>
      </c>
      <c r="H252" s="20">
        <f t="shared" si="10"/>
        <v>18.5</v>
      </c>
      <c r="I252" s="21">
        <f t="shared" si="11"/>
        <v>277.5</v>
      </c>
    </row>
    <row r="253" spans="1:9" x14ac:dyDescent="0.25">
      <c r="A253" s="12">
        <v>236</v>
      </c>
      <c r="B253" s="12">
        <v>6000</v>
      </c>
      <c r="C253" s="11" t="s">
        <v>250</v>
      </c>
      <c r="D253" s="10">
        <v>5.6</v>
      </c>
      <c r="E253" s="10">
        <v>6</v>
      </c>
      <c r="F253" s="10">
        <v>5.8</v>
      </c>
      <c r="G253" s="10">
        <v>5.8</v>
      </c>
      <c r="H253" s="20">
        <f t="shared" si="10"/>
        <v>5.8</v>
      </c>
      <c r="I253" s="21">
        <f t="shared" si="11"/>
        <v>34800</v>
      </c>
    </row>
    <row r="254" spans="1:9" x14ac:dyDescent="0.25">
      <c r="A254" s="12">
        <v>237</v>
      </c>
      <c r="B254" s="12">
        <v>6</v>
      </c>
      <c r="C254" s="11" t="s">
        <v>251</v>
      </c>
      <c r="D254" s="10">
        <v>12</v>
      </c>
      <c r="E254" s="10">
        <v>13</v>
      </c>
      <c r="F254" s="10">
        <v>12</v>
      </c>
      <c r="G254" s="10">
        <v>15</v>
      </c>
      <c r="H254" s="20">
        <f t="shared" si="10"/>
        <v>13</v>
      </c>
      <c r="I254" s="21">
        <f t="shared" si="11"/>
        <v>78</v>
      </c>
    </row>
    <row r="255" spans="1:9" x14ac:dyDescent="0.25">
      <c r="A255" s="12">
        <v>238</v>
      </c>
      <c r="B255" s="12">
        <v>15</v>
      </c>
      <c r="C255" s="11" t="s">
        <v>252</v>
      </c>
      <c r="D255" s="10">
        <v>19.8</v>
      </c>
      <c r="E255" s="10">
        <v>21</v>
      </c>
      <c r="F255" s="10">
        <v>19.8</v>
      </c>
      <c r="G255" s="10">
        <v>22.8</v>
      </c>
      <c r="H255" s="20">
        <f t="shared" si="10"/>
        <v>20.85</v>
      </c>
      <c r="I255" s="21">
        <f t="shared" si="11"/>
        <v>312.75</v>
      </c>
    </row>
    <row r="256" spans="1:9" x14ac:dyDescent="0.25">
      <c r="A256" s="12">
        <v>239</v>
      </c>
      <c r="B256" s="12">
        <v>2500</v>
      </c>
      <c r="C256" s="11" t="s">
        <v>253</v>
      </c>
      <c r="D256" s="10">
        <v>2.98</v>
      </c>
      <c r="E256" s="10">
        <v>3.8</v>
      </c>
      <c r="F256" s="10">
        <v>3.83</v>
      </c>
      <c r="G256" s="10">
        <v>3.83</v>
      </c>
      <c r="H256" s="20">
        <f t="shared" si="10"/>
        <v>3.61</v>
      </c>
      <c r="I256" s="21">
        <f t="shared" si="11"/>
        <v>9025</v>
      </c>
    </row>
    <row r="257" spans="1:9" x14ac:dyDescent="0.25">
      <c r="A257" s="12">
        <v>240</v>
      </c>
      <c r="B257" s="12">
        <v>60</v>
      </c>
      <c r="C257" s="11" t="s">
        <v>254</v>
      </c>
      <c r="D257" s="10">
        <v>3.83</v>
      </c>
      <c r="E257" s="10">
        <v>4.5</v>
      </c>
      <c r="F257" s="10">
        <v>3.83</v>
      </c>
      <c r="G257" s="10">
        <v>3.83</v>
      </c>
      <c r="H257" s="20">
        <f t="shared" si="10"/>
        <v>4</v>
      </c>
      <c r="I257" s="21">
        <f t="shared" si="11"/>
        <v>240</v>
      </c>
    </row>
    <row r="258" spans="1:9" x14ac:dyDescent="0.25">
      <c r="A258" s="12">
        <v>241</v>
      </c>
      <c r="B258" s="12">
        <v>30</v>
      </c>
      <c r="C258" s="11" t="s">
        <v>255</v>
      </c>
      <c r="D258" s="10">
        <v>3.83</v>
      </c>
      <c r="E258" s="10">
        <v>4.5</v>
      </c>
      <c r="F258" s="10">
        <v>3.83</v>
      </c>
      <c r="G258" s="10">
        <v>3.83</v>
      </c>
      <c r="H258" s="20">
        <f t="shared" si="10"/>
        <v>4</v>
      </c>
      <c r="I258" s="21">
        <f t="shared" si="11"/>
        <v>120</v>
      </c>
    </row>
    <row r="259" spans="1:9" x14ac:dyDescent="0.25">
      <c r="A259" s="12">
        <v>242</v>
      </c>
      <c r="B259" s="12">
        <v>600</v>
      </c>
      <c r="C259" s="11" t="s">
        <v>256</v>
      </c>
      <c r="D259" s="10">
        <v>3</v>
      </c>
      <c r="E259" s="10">
        <v>4</v>
      </c>
      <c r="F259" s="10">
        <v>4</v>
      </c>
      <c r="G259" s="10">
        <v>6</v>
      </c>
      <c r="H259" s="20">
        <f t="shared" si="10"/>
        <v>4.25</v>
      </c>
      <c r="I259" s="21">
        <f t="shared" si="11"/>
        <v>2550</v>
      </c>
    </row>
    <row r="260" spans="1:9" x14ac:dyDescent="0.25">
      <c r="A260" s="12">
        <v>243</v>
      </c>
      <c r="B260" s="12">
        <v>15</v>
      </c>
      <c r="C260" s="11" t="s">
        <v>257</v>
      </c>
      <c r="D260" s="10">
        <v>10</v>
      </c>
      <c r="E260" s="10">
        <v>10.9</v>
      </c>
      <c r="F260" s="10">
        <v>10</v>
      </c>
      <c r="G260" s="10">
        <v>12</v>
      </c>
      <c r="H260" s="20">
        <f t="shared" si="10"/>
        <v>10.73</v>
      </c>
      <c r="I260" s="21">
        <f t="shared" si="11"/>
        <v>160.95000000000002</v>
      </c>
    </row>
    <row r="261" spans="1:9" x14ac:dyDescent="0.25">
      <c r="A261" s="12">
        <v>244</v>
      </c>
      <c r="B261" s="12">
        <v>450</v>
      </c>
      <c r="C261" s="11" t="s">
        <v>258</v>
      </c>
      <c r="D261" s="10">
        <v>3</v>
      </c>
      <c r="E261" s="10">
        <v>4</v>
      </c>
      <c r="F261" s="10">
        <v>4</v>
      </c>
      <c r="G261" s="10">
        <v>4</v>
      </c>
      <c r="H261" s="20">
        <f t="shared" si="10"/>
        <v>3.75</v>
      </c>
      <c r="I261" s="21">
        <f t="shared" si="11"/>
        <v>1687.5</v>
      </c>
    </row>
    <row r="262" spans="1:9" x14ac:dyDescent="0.25">
      <c r="A262" s="12">
        <v>245</v>
      </c>
      <c r="B262" s="12">
        <v>450</v>
      </c>
      <c r="C262" s="11" t="s">
        <v>259</v>
      </c>
      <c r="D262" s="10">
        <v>3</v>
      </c>
      <c r="E262" s="10">
        <v>4</v>
      </c>
      <c r="F262" s="10">
        <v>4</v>
      </c>
      <c r="G262" s="10">
        <v>4</v>
      </c>
      <c r="H262" s="20">
        <f t="shared" si="10"/>
        <v>3.75</v>
      </c>
      <c r="I262" s="21">
        <f t="shared" si="11"/>
        <v>1687.5</v>
      </c>
    </row>
    <row r="263" spans="1:9" x14ac:dyDescent="0.25">
      <c r="A263" s="12">
        <v>246</v>
      </c>
      <c r="B263" s="12">
        <v>450</v>
      </c>
      <c r="C263" s="11" t="s">
        <v>260</v>
      </c>
      <c r="D263" s="10">
        <v>7.2</v>
      </c>
      <c r="E263" s="10">
        <v>8.1</v>
      </c>
      <c r="F263" s="10">
        <v>8.1999999999999993</v>
      </c>
      <c r="G263" s="10">
        <v>8.1999999999999993</v>
      </c>
      <c r="H263" s="20">
        <f t="shared" si="10"/>
        <v>7.93</v>
      </c>
      <c r="I263" s="21">
        <f t="shared" si="11"/>
        <v>3568.5</v>
      </c>
    </row>
    <row r="264" spans="1:9" x14ac:dyDescent="0.25">
      <c r="A264" s="12">
        <v>247</v>
      </c>
      <c r="B264" s="12">
        <v>450</v>
      </c>
      <c r="C264" s="11" t="s">
        <v>261</v>
      </c>
      <c r="D264" s="10">
        <v>3</v>
      </c>
      <c r="E264" s="10">
        <v>3.5</v>
      </c>
      <c r="F264" s="10">
        <v>4</v>
      </c>
      <c r="G264" s="10">
        <v>4</v>
      </c>
      <c r="H264" s="20">
        <f t="shared" si="10"/>
        <v>3.63</v>
      </c>
      <c r="I264" s="21">
        <f t="shared" si="11"/>
        <v>1633.5</v>
      </c>
    </row>
    <row r="265" spans="1:9" x14ac:dyDescent="0.25">
      <c r="A265" s="12">
        <v>248</v>
      </c>
      <c r="B265" s="12">
        <v>450</v>
      </c>
      <c r="C265" s="11" t="s">
        <v>262</v>
      </c>
      <c r="D265" s="10">
        <v>7.2</v>
      </c>
      <c r="E265" s="10">
        <v>8.9</v>
      </c>
      <c r="F265" s="10">
        <v>8.1999999999999993</v>
      </c>
      <c r="G265" s="10">
        <v>8.1999999999999993</v>
      </c>
      <c r="H265" s="20">
        <f t="shared" si="10"/>
        <v>8.1300000000000008</v>
      </c>
      <c r="I265" s="21">
        <f t="shared" si="11"/>
        <v>3658.5000000000005</v>
      </c>
    </row>
    <row r="266" spans="1:9" ht="16.5" thickBot="1" x14ac:dyDescent="0.3">
      <c r="A266" s="12">
        <v>249</v>
      </c>
      <c r="B266" s="12">
        <v>600</v>
      </c>
      <c r="C266" s="11" t="s">
        <v>263</v>
      </c>
      <c r="D266" s="10">
        <v>2.8</v>
      </c>
      <c r="E266" s="10">
        <v>3.5</v>
      </c>
      <c r="F266" s="10">
        <v>4.8</v>
      </c>
      <c r="G266" s="10">
        <v>4.8</v>
      </c>
      <c r="H266" s="20">
        <f t="shared" si="10"/>
        <v>3.98</v>
      </c>
      <c r="I266" s="21">
        <f t="shared" si="11"/>
        <v>2388</v>
      </c>
    </row>
    <row r="267" spans="1:9" ht="16.5" customHeight="1" thickBot="1" x14ac:dyDescent="0.3">
      <c r="A267" s="27"/>
      <c r="B267" s="28"/>
      <c r="C267" s="30" t="s">
        <v>264</v>
      </c>
      <c r="D267" s="28"/>
      <c r="E267" s="28"/>
      <c r="F267" s="28"/>
      <c r="G267" s="28"/>
      <c r="H267" s="28"/>
      <c r="I267" s="29"/>
    </row>
    <row r="268" spans="1:9" x14ac:dyDescent="0.25">
      <c r="A268" s="12">
        <v>250</v>
      </c>
      <c r="B268" s="12">
        <v>10</v>
      </c>
      <c r="C268" s="11" t="s">
        <v>324</v>
      </c>
      <c r="D268" s="10">
        <v>2.0099999999999998</v>
      </c>
      <c r="E268" s="10">
        <v>2.9</v>
      </c>
      <c r="F268" s="10">
        <v>22.01</v>
      </c>
      <c r="G268" s="10">
        <v>23.01</v>
      </c>
      <c r="H268" s="20">
        <f t="shared" ref="H268:H329" si="12">ROUND(AVERAGE(D268:G268),2)</f>
        <v>12.48</v>
      </c>
      <c r="I268" s="21">
        <f t="shared" ref="I268:I329" si="13">H268*B268</f>
        <v>124.80000000000001</v>
      </c>
    </row>
    <row r="269" spans="1:9" x14ac:dyDescent="0.25">
      <c r="A269" s="12">
        <v>251</v>
      </c>
      <c r="B269" s="12">
        <v>30</v>
      </c>
      <c r="C269" s="11" t="s">
        <v>265</v>
      </c>
      <c r="D269" s="10">
        <v>21.62</v>
      </c>
      <c r="E269" s="10">
        <v>22</v>
      </c>
      <c r="F269" s="10">
        <v>23.62</v>
      </c>
      <c r="G269" s="10">
        <v>23.62</v>
      </c>
      <c r="H269" s="20">
        <f t="shared" si="12"/>
        <v>22.72</v>
      </c>
      <c r="I269" s="21">
        <f t="shared" si="13"/>
        <v>681.59999999999991</v>
      </c>
    </row>
    <row r="270" spans="1:9" x14ac:dyDescent="0.25">
      <c r="A270" s="12">
        <v>252</v>
      </c>
      <c r="B270" s="12">
        <v>10</v>
      </c>
      <c r="C270" s="11" t="s">
        <v>266</v>
      </c>
      <c r="D270" s="10">
        <v>11.9</v>
      </c>
      <c r="E270" s="10">
        <v>13</v>
      </c>
      <c r="F270" s="10">
        <v>11.9</v>
      </c>
      <c r="G270" s="10">
        <v>12.9</v>
      </c>
      <c r="H270" s="20">
        <f t="shared" si="12"/>
        <v>12.43</v>
      </c>
      <c r="I270" s="21">
        <f t="shared" si="13"/>
        <v>124.3</v>
      </c>
    </row>
    <row r="271" spans="1:9" x14ac:dyDescent="0.25">
      <c r="A271" s="12">
        <v>253</v>
      </c>
      <c r="B271" s="12">
        <v>900</v>
      </c>
      <c r="C271" s="11" t="s">
        <v>178</v>
      </c>
      <c r="D271" s="10">
        <v>3.1</v>
      </c>
      <c r="E271" s="10">
        <v>3.9</v>
      </c>
      <c r="F271" s="10">
        <v>3.1</v>
      </c>
      <c r="G271" s="10">
        <v>3.1</v>
      </c>
      <c r="H271" s="20">
        <f t="shared" si="12"/>
        <v>3.3</v>
      </c>
      <c r="I271" s="21">
        <f t="shared" si="13"/>
        <v>2970</v>
      </c>
    </row>
    <row r="272" spans="1:9" x14ac:dyDescent="0.25">
      <c r="A272" s="12">
        <v>254</v>
      </c>
      <c r="B272" s="12">
        <v>30</v>
      </c>
      <c r="C272" s="11" t="s">
        <v>267</v>
      </c>
      <c r="D272" s="10">
        <v>21.8</v>
      </c>
      <c r="E272" s="10">
        <v>23</v>
      </c>
      <c r="F272" s="10">
        <v>21.8</v>
      </c>
      <c r="G272" s="10">
        <v>22.8</v>
      </c>
      <c r="H272" s="20">
        <f t="shared" si="12"/>
        <v>22.35</v>
      </c>
      <c r="I272" s="21">
        <f t="shared" si="13"/>
        <v>670.5</v>
      </c>
    </row>
    <row r="273" spans="1:9" x14ac:dyDescent="0.25">
      <c r="A273" s="12">
        <v>255</v>
      </c>
      <c r="B273" s="12">
        <v>90</v>
      </c>
      <c r="C273" s="11" t="s">
        <v>268</v>
      </c>
      <c r="D273" s="10">
        <v>3.1</v>
      </c>
      <c r="E273" s="10">
        <v>3.9</v>
      </c>
      <c r="F273" s="10">
        <v>3.1</v>
      </c>
      <c r="G273" s="10">
        <v>3.1</v>
      </c>
      <c r="H273" s="20">
        <f t="shared" si="12"/>
        <v>3.3</v>
      </c>
      <c r="I273" s="21">
        <f t="shared" si="13"/>
        <v>297</v>
      </c>
    </row>
    <row r="274" spans="1:9" x14ac:dyDescent="0.25">
      <c r="A274" s="12">
        <v>256</v>
      </c>
      <c r="B274" s="12">
        <v>30</v>
      </c>
      <c r="C274" s="11" t="s">
        <v>269</v>
      </c>
      <c r="D274" s="10">
        <v>10.8</v>
      </c>
      <c r="E274" s="10">
        <v>11.9</v>
      </c>
      <c r="F274" s="10">
        <v>10.8</v>
      </c>
      <c r="G274" s="10">
        <v>12.8</v>
      </c>
      <c r="H274" s="20">
        <f t="shared" si="12"/>
        <v>11.58</v>
      </c>
      <c r="I274" s="21">
        <f t="shared" si="13"/>
        <v>347.4</v>
      </c>
    </row>
    <row r="275" spans="1:9" x14ac:dyDescent="0.25">
      <c r="A275" s="12">
        <v>257</v>
      </c>
      <c r="B275" s="12">
        <v>30</v>
      </c>
      <c r="C275" s="11" t="s">
        <v>270</v>
      </c>
      <c r="D275" s="10">
        <v>10.9</v>
      </c>
      <c r="E275" s="26">
        <v>11.9</v>
      </c>
      <c r="F275" s="10">
        <v>10.9</v>
      </c>
      <c r="G275" s="10">
        <v>12.9</v>
      </c>
      <c r="H275" s="20">
        <f t="shared" si="12"/>
        <v>11.65</v>
      </c>
      <c r="I275" s="21">
        <f t="shared" si="13"/>
        <v>349.5</v>
      </c>
    </row>
    <row r="276" spans="1:9" x14ac:dyDescent="0.25">
      <c r="A276" s="12">
        <v>258</v>
      </c>
      <c r="B276" s="12">
        <v>90</v>
      </c>
      <c r="C276" s="11" t="s">
        <v>271</v>
      </c>
      <c r="D276" s="10">
        <v>5.8</v>
      </c>
      <c r="E276" s="10">
        <v>6.5</v>
      </c>
      <c r="F276" s="10">
        <v>5.8</v>
      </c>
      <c r="G276" s="10">
        <v>5.8</v>
      </c>
      <c r="H276" s="20">
        <f t="shared" si="12"/>
        <v>5.98</v>
      </c>
      <c r="I276" s="21">
        <f t="shared" si="13"/>
        <v>538.20000000000005</v>
      </c>
    </row>
    <row r="277" spans="1:9" x14ac:dyDescent="0.25">
      <c r="A277" s="12">
        <v>259</v>
      </c>
      <c r="B277" s="12">
        <v>120</v>
      </c>
      <c r="C277" s="11" t="s">
        <v>272</v>
      </c>
      <c r="D277" s="10">
        <v>3.1</v>
      </c>
      <c r="E277" s="10">
        <v>3.9</v>
      </c>
      <c r="F277" s="10">
        <v>3.1</v>
      </c>
      <c r="G277" s="10">
        <v>3.1</v>
      </c>
      <c r="H277" s="20">
        <f t="shared" si="12"/>
        <v>3.3</v>
      </c>
      <c r="I277" s="21">
        <f t="shared" si="13"/>
        <v>396</v>
      </c>
    </row>
    <row r="278" spans="1:9" x14ac:dyDescent="0.25">
      <c r="A278" s="12">
        <v>260</v>
      </c>
      <c r="B278" s="12">
        <v>120</v>
      </c>
      <c r="C278" s="11" t="s">
        <v>273</v>
      </c>
      <c r="D278" s="10">
        <v>7.2</v>
      </c>
      <c r="E278" s="10">
        <v>8.5</v>
      </c>
      <c r="F278" s="10">
        <v>7.2</v>
      </c>
      <c r="G278" s="10">
        <v>7.2</v>
      </c>
      <c r="H278" s="20">
        <f t="shared" si="12"/>
        <v>7.53</v>
      </c>
      <c r="I278" s="21">
        <f t="shared" si="13"/>
        <v>903.6</v>
      </c>
    </row>
    <row r="279" spans="1:9" x14ac:dyDescent="0.25">
      <c r="A279" s="12">
        <v>261</v>
      </c>
      <c r="B279" s="12">
        <v>90</v>
      </c>
      <c r="C279" s="11" t="s">
        <v>274</v>
      </c>
      <c r="D279" s="10">
        <v>7.2</v>
      </c>
      <c r="E279" s="10">
        <v>8.5</v>
      </c>
      <c r="F279" s="10">
        <v>7.2</v>
      </c>
      <c r="G279" s="10">
        <v>7.2</v>
      </c>
      <c r="H279" s="20">
        <f t="shared" si="12"/>
        <v>7.53</v>
      </c>
      <c r="I279" s="21">
        <f t="shared" si="13"/>
        <v>677.7</v>
      </c>
    </row>
    <row r="280" spans="1:9" x14ac:dyDescent="0.25">
      <c r="A280" s="12">
        <v>262</v>
      </c>
      <c r="B280" s="12">
        <v>10</v>
      </c>
      <c r="C280" s="11" t="s">
        <v>275</v>
      </c>
      <c r="D280" s="10">
        <v>7.8</v>
      </c>
      <c r="E280" s="10">
        <v>8.5</v>
      </c>
      <c r="F280" s="10">
        <v>7.8</v>
      </c>
      <c r="G280" s="10">
        <v>7.8</v>
      </c>
      <c r="H280" s="20">
        <f t="shared" si="12"/>
        <v>7.98</v>
      </c>
      <c r="I280" s="21">
        <f t="shared" si="13"/>
        <v>79.800000000000011</v>
      </c>
    </row>
    <row r="281" spans="1:9" x14ac:dyDescent="0.25">
      <c r="A281" s="12">
        <v>263</v>
      </c>
      <c r="B281" s="12">
        <v>50</v>
      </c>
      <c r="C281" s="11" t="s">
        <v>276</v>
      </c>
      <c r="D281" s="10">
        <v>12</v>
      </c>
      <c r="E281" s="10">
        <v>13</v>
      </c>
      <c r="F281" s="10">
        <v>12</v>
      </c>
      <c r="G281" s="10">
        <v>16</v>
      </c>
      <c r="H281" s="20">
        <f t="shared" si="12"/>
        <v>13.25</v>
      </c>
      <c r="I281" s="21">
        <f t="shared" si="13"/>
        <v>662.5</v>
      </c>
    </row>
    <row r="282" spans="1:9" x14ac:dyDescent="0.25">
      <c r="A282" s="12">
        <v>264</v>
      </c>
      <c r="B282" s="12">
        <v>90</v>
      </c>
      <c r="C282" s="11" t="s">
        <v>277</v>
      </c>
      <c r="D282" s="10">
        <v>8.9</v>
      </c>
      <c r="E282" s="10">
        <v>9.5</v>
      </c>
      <c r="F282" s="10">
        <v>8.9</v>
      </c>
      <c r="G282" s="10">
        <v>8.9</v>
      </c>
      <c r="H282" s="20">
        <f t="shared" si="12"/>
        <v>9.0500000000000007</v>
      </c>
      <c r="I282" s="21">
        <f t="shared" si="13"/>
        <v>814.50000000000011</v>
      </c>
    </row>
    <row r="283" spans="1:9" x14ac:dyDescent="0.25">
      <c r="A283" s="12">
        <v>265</v>
      </c>
      <c r="B283" s="12">
        <v>90</v>
      </c>
      <c r="C283" s="11" t="s">
        <v>278</v>
      </c>
      <c r="D283" s="10">
        <v>7.8</v>
      </c>
      <c r="E283" s="10">
        <v>9.5</v>
      </c>
      <c r="F283" s="10">
        <v>7.8</v>
      </c>
      <c r="G283" s="10">
        <v>7.8</v>
      </c>
      <c r="H283" s="20">
        <f t="shared" si="12"/>
        <v>8.23</v>
      </c>
      <c r="I283" s="21">
        <f t="shared" si="13"/>
        <v>740.7</v>
      </c>
    </row>
    <row r="284" spans="1:9" x14ac:dyDescent="0.25">
      <c r="A284" s="12">
        <v>266</v>
      </c>
      <c r="B284" s="12">
        <v>900</v>
      </c>
      <c r="C284" s="11" t="s">
        <v>279</v>
      </c>
      <c r="D284" s="10">
        <v>4.8</v>
      </c>
      <c r="E284" s="10">
        <v>5.9</v>
      </c>
      <c r="F284" s="10">
        <v>5.8</v>
      </c>
      <c r="G284" s="10">
        <v>5.8</v>
      </c>
      <c r="H284" s="20">
        <f t="shared" si="12"/>
        <v>5.58</v>
      </c>
      <c r="I284" s="21">
        <f t="shared" si="13"/>
        <v>5022</v>
      </c>
    </row>
    <row r="285" spans="1:9" x14ac:dyDescent="0.25">
      <c r="A285" s="12">
        <v>267</v>
      </c>
      <c r="B285" s="12">
        <v>900</v>
      </c>
      <c r="C285" s="11" t="s">
        <v>280</v>
      </c>
      <c r="D285" s="10">
        <v>3.1</v>
      </c>
      <c r="E285" s="10">
        <v>4</v>
      </c>
      <c r="F285" s="10">
        <v>3.1</v>
      </c>
      <c r="G285" s="10">
        <v>3.1</v>
      </c>
      <c r="H285" s="20">
        <f t="shared" si="12"/>
        <v>3.33</v>
      </c>
      <c r="I285" s="21">
        <f t="shared" si="13"/>
        <v>2997</v>
      </c>
    </row>
    <row r="286" spans="1:9" x14ac:dyDescent="0.25">
      <c r="A286" s="12">
        <v>268</v>
      </c>
      <c r="B286" s="12">
        <v>1200</v>
      </c>
      <c r="C286" s="11" t="s">
        <v>281</v>
      </c>
      <c r="D286" s="10">
        <v>3.1</v>
      </c>
      <c r="E286" s="10">
        <v>4</v>
      </c>
      <c r="F286" s="10">
        <v>3.1</v>
      </c>
      <c r="G286" s="10">
        <v>3.1</v>
      </c>
      <c r="H286" s="20">
        <f t="shared" si="12"/>
        <v>3.33</v>
      </c>
      <c r="I286" s="21">
        <f t="shared" si="13"/>
        <v>3996</v>
      </c>
    </row>
    <row r="287" spans="1:9" x14ac:dyDescent="0.25">
      <c r="A287" s="12">
        <v>269</v>
      </c>
      <c r="B287" s="12">
        <v>1200</v>
      </c>
      <c r="C287" s="11" t="s">
        <v>325</v>
      </c>
      <c r="D287" s="10">
        <v>3.1</v>
      </c>
      <c r="E287" s="10">
        <v>4</v>
      </c>
      <c r="F287" s="10">
        <v>3.1</v>
      </c>
      <c r="G287" s="10">
        <v>3.1</v>
      </c>
      <c r="H287" s="20">
        <f t="shared" si="12"/>
        <v>3.33</v>
      </c>
      <c r="I287" s="21">
        <f t="shared" si="13"/>
        <v>3996</v>
      </c>
    </row>
    <row r="288" spans="1:9" x14ac:dyDescent="0.25">
      <c r="A288" s="12">
        <v>270</v>
      </c>
      <c r="B288" s="12">
        <v>10</v>
      </c>
      <c r="C288" s="11" t="s">
        <v>282</v>
      </c>
      <c r="D288" s="10">
        <v>7.8</v>
      </c>
      <c r="E288" s="10">
        <v>8.9</v>
      </c>
      <c r="F288" s="10">
        <v>7.8</v>
      </c>
      <c r="G288" s="10">
        <v>7.8</v>
      </c>
      <c r="H288" s="20">
        <f t="shared" si="12"/>
        <v>8.08</v>
      </c>
      <c r="I288" s="21">
        <f t="shared" si="13"/>
        <v>80.8</v>
      </c>
    </row>
    <row r="289" spans="1:9" x14ac:dyDescent="0.25">
      <c r="A289" s="12">
        <v>271</v>
      </c>
      <c r="B289" s="12">
        <v>10</v>
      </c>
      <c r="C289" s="11" t="s">
        <v>283</v>
      </c>
      <c r="D289" s="10">
        <v>10.85</v>
      </c>
      <c r="E289" s="10">
        <v>11.9</v>
      </c>
      <c r="F289" s="10">
        <v>10.85</v>
      </c>
      <c r="G289" s="10">
        <v>10.85</v>
      </c>
      <c r="H289" s="20">
        <f t="shared" si="12"/>
        <v>11.11</v>
      </c>
      <c r="I289" s="21">
        <f t="shared" si="13"/>
        <v>111.1</v>
      </c>
    </row>
    <row r="290" spans="1:9" x14ac:dyDescent="0.25">
      <c r="A290" s="12">
        <v>272</v>
      </c>
      <c r="B290" s="12">
        <v>90</v>
      </c>
      <c r="C290" s="11" t="s">
        <v>284</v>
      </c>
      <c r="D290" s="10">
        <v>10.4</v>
      </c>
      <c r="E290" s="10">
        <v>11.9</v>
      </c>
      <c r="F290" s="10">
        <v>10.4</v>
      </c>
      <c r="G290" s="10">
        <v>10.4</v>
      </c>
      <c r="H290" s="20">
        <f t="shared" si="12"/>
        <v>10.78</v>
      </c>
      <c r="I290" s="21">
        <f t="shared" si="13"/>
        <v>970.19999999999993</v>
      </c>
    </row>
    <row r="291" spans="1:9" x14ac:dyDescent="0.25">
      <c r="A291" s="12">
        <v>273</v>
      </c>
      <c r="B291" s="12">
        <v>1200</v>
      </c>
      <c r="C291" s="11" t="s">
        <v>285</v>
      </c>
      <c r="D291" s="10">
        <v>3.1</v>
      </c>
      <c r="E291" s="10">
        <v>4</v>
      </c>
      <c r="F291" s="10">
        <v>3.1</v>
      </c>
      <c r="G291" s="10">
        <v>3.1</v>
      </c>
      <c r="H291" s="20">
        <f t="shared" si="12"/>
        <v>3.33</v>
      </c>
      <c r="I291" s="21">
        <f t="shared" si="13"/>
        <v>3996</v>
      </c>
    </row>
    <row r="292" spans="1:9" x14ac:dyDescent="0.25">
      <c r="A292" s="12">
        <v>274</v>
      </c>
      <c r="B292" s="12">
        <v>30</v>
      </c>
      <c r="C292" s="11" t="s">
        <v>286</v>
      </c>
      <c r="D292" s="10">
        <v>10</v>
      </c>
      <c r="E292" s="10">
        <v>11</v>
      </c>
      <c r="F292" s="10">
        <v>10</v>
      </c>
      <c r="G292" s="10">
        <v>14</v>
      </c>
      <c r="H292" s="20">
        <f t="shared" si="12"/>
        <v>11.25</v>
      </c>
      <c r="I292" s="21">
        <f t="shared" si="13"/>
        <v>337.5</v>
      </c>
    </row>
    <row r="293" spans="1:9" x14ac:dyDescent="0.25">
      <c r="A293" s="12">
        <v>275</v>
      </c>
      <c r="B293" s="12">
        <v>10</v>
      </c>
      <c r="C293" s="11" t="s">
        <v>287</v>
      </c>
      <c r="D293" s="10">
        <v>12</v>
      </c>
      <c r="E293" s="10">
        <v>13</v>
      </c>
      <c r="F293" s="10">
        <v>12</v>
      </c>
      <c r="G293" s="10">
        <v>15</v>
      </c>
      <c r="H293" s="20">
        <f t="shared" si="12"/>
        <v>13</v>
      </c>
      <c r="I293" s="21">
        <f t="shared" si="13"/>
        <v>130</v>
      </c>
    </row>
    <row r="294" spans="1:9" x14ac:dyDescent="0.25">
      <c r="A294" s="12">
        <v>276</v>
      </c>
      <c r="B294" s="12">
        <v>10</v>
      </c>
      <c r="C294" s="11" t="s">
        <v>288</v>
      </c>
      <c r="D294" s="10">
        <v>14</v>
      </c>
      <c r="E294" s="10">
        <v>14.9</v>
      </c>
      <c r="F294" s="10">
        <v>14</v>
      </c>
      <c r="G294" s="10">
        <v>16</v>
      </c>
      <c r="H294" s="20">
        <f t="shared" si="12"/>
        <v>14.73</v>
      </c>
      <c r="I294" s="21">
        <f t="shared" si="13"/>
        <v>147.30000000000001</v>
      </c>
    </row>
    <row r="295" spans="1:9" x14ac:dyDescent="0.25">
      <c r="A295" s="12">
        <v>277</v>
      </c>
      <c r="B295" s="12">
        <v>45</v>
      </c>
      <c r="C295" s="11" t="s">
        <v>289</v>
      </c>
      <c r="D295" s="10">
        <v>9.9</v>
      </c>
      <c r="E295" s="10">
        <v>11.5</v>
      </c>
      <c r="F295" s="10">
        <v>9.9</v>
      </c>
      <c r="G295" s="10">
        <v>9.9</v>
      </c>
      <c r="H295" s="20">
        <f t="shared" si="12"/>
        <v>10.3</v>
      </c>
      <c r="I295" s="21">
        <f t="shared" si="13"/>
        <v>463.50000000000006</v>
      </c>
    </row>
    <row r="296" spans="1:9" x14ac:dyDescent="0.25">
      <c r="A296" s="12">
        <v>278</v>
      </c>
      <c r="B296" s="12">
        <v>10</v>
      </c>
      <c r="C296" s="11" t="s">
        <v>290</v>
      </c>
      <c r="D296" s="10">
        <v>25.9</v>
      </c>
      <c r="E296" s="10">
        <v>27</v>
      </c>
      <c r="F296" s="10">
        <v>25.9</v>
      </c>
      <c r="G296" s="10">
        <v>27.9</v>
      </c>
      <c r="H296" s="20">
        <f t="shared" si="12"/>
        <v>26.68</v>
      </c>
      <c r="I296" s="21">
        <f t="shared" si="13"/>
        <v>266.8</v>
      </c>
    </row>
    <row r="297" spans="1:9" x14ac:dyDescent="0.25">
      <c r="A297" s="12">
        <v>279</v>
      </c>
      <c r="B297" s="12">
        <v>45</v>
      </c>
      <c r="C297" s="11" t="s">
        <v>291</v>
      </c>
      <c r="D297" s="10">
        <v>20</v>
      </c>
      <c r="E297" s="10">
        <v>21</v>
      </c>
      <c r="F297" s="10">
        <v>20</v>
      </c>
      <c r="G297" s="10">
        <v>22</v>
      </c>
      <c r="H297" s="20">
        <f t="shared" si="12"/>
        <v>20.75</v>
      </c>
      <c r="I297" s="21">
        <f t="shared" si="13"/>
        <v>933.75</v>
      </c>
    </row>
    <row r="298" spans="1:9" x14ac:dyDescent="0.25">
      <c r="A298" s="12">
        <v>280</v>
      </c>
      <c r="B298" s="12">
        <v>10</v>
      </c>
      <c r="C298" s="11" t="s">
        <v>292</v>
      </c>
      <c r="D298" s="10">
        <v>48.9</v>
      </c>
      <c r="E298" s="10">
        <v>49.9</v>
      </c>
      <c r="F298" s="10">
        <v>48.9</v>
      </c>
      <c r="G298" s="10">
        <v>49.98</v>
      </c>
      <c r="H298" s="20">
        <f t="shared" si="12"/>
        <v>49.42</v>
      </c>
      <c r="I298" s="21">
        <f t="shared" si="13"/>
        <v>494.20000000000005</v>
      </c>
    </row>
    <row r="299" spans="1:9" x14ac:dyDescent="0.25">
      <c r="A299" s="12">
        <v>281</v>
      </c>
      <c r="B299" s="12">
        <v>600</v>
      </c>
      <c r="C299" s="11" t="s">
        <v>293</v>
      </c>
      <c r="D299" s="10">
        <v>15.8</v>
      </c>
      <c r="E299" s="10">
        <v>16.899999999999999</v>
      </c>
      <c r="F299" s="10">
        <v>18.8</v>
      </c>
      <c r="G299" s="10">
        <v>18.8</v>
      </c>
      <c r="H299" s="20">
        <f t="shared" si="12"/>
        <v>17.579999999999998</v>
      </c>
      <c r="I299" s="21">
        <f t="shared" si="13"/>
        <v>10547.999999999998</v>
      </c>
    </row>
    <row r="300" spans="1:9" x14ac:dyDescent="0.25">
      <c r="A300" s="12">
        <v>282</v>
      </c>
      <c r="B300" s="12">
        <v>450</v>
      </c>
      <c r="C300" s="11" t="s">
        <v>294</v>
      </c>
      <c r="D300" s="10">
        <v>5.65</v>
      </c>
      <c r="E300" s="10">
        <v>6.2</v>
      </c>
      <c r="F300" s="10">
        <v>5.65</v>
      </c>
      <c r="G300" s="10">
        <v>5.65</v>
      </c>
      <c r="H300" s="20">
        <f t="shared" si="12"/>
        <v>5.79</v>
      </c>
      <c r="I300" s="21">
        <f t="shared" si="13"/>
        <v>2605.5</v>
      </c>
    </row>
    <row r="301" spans="1:9" x14ac:dyDescent="0.25">
      <c r="A301" s="12">
        <v>283</v>
      </c>
      <c r="B301" s="12">
        <v>180</v>
      </c>
      <c r="C301" s="11" t="s">
        <v>295</v>
      </c>
      <c r="D301" s="10">
        <v>3.1</v>
      </c>
      <c r="E301" s="10">
        <v>4</v>
      </c>
      <c r="F301" s="10">
        <v>3.1</v>
      </c>
      <c r="G301" s="10">
        <v>3.1</v>
      </c>
      <c r="H301" s="20">
        <f t="shared" si="12"/>
        <v>3.33</v>
      </c>
      <c r="I301" s="21">
        <f t="shared" si="13"/>
        <v>599.4</v>
      </c>
    </row>
    <row r="302" spans="1:9" x14ac:dyDescent="0.25">
      <c r="A302" s="12">
        <v>284</v>
      </c>
      <c r="B302" s="12">
        <v>45</v>
      </c>
      <c r="C302" s="11" t="s">
        <v>296</v>
      </c>
      <c r="D302" s="10">
        <v>5.65</v>
      </c>
      <c r="E302" s="10">
        <v>6.9</v>
      </c>
      <c r="F302" s="10">
        <v>5.65</v>
      </c>
      <c r="G302" s="10">
        <v>5.65</v>
      </c>
      <c r="H302" s="20">
        <f t="shared" si="12"/>
        <v>5.96</v>
      </c>
      <c r="I302" s="21">
        <f t="shared" si="13"/>
        <v>268.2</v>
      </c>
    </row>
    <row r="303" spans="1:9" x14ac:dyDescent="0.25">
      <c r="A303" s="12">
        <v>285</v>
      </c>
      <c r="B303" s="12">
        <v>300</v>
      </c>
      <c r="C303" s="11" t="s">
        <v>297</v>
      </c>
      <c r="D303" s="10">
        <v>4.5</v>
      </c>
      <c r="E303" s="10">
        <v>5.9</v>
      </c>
      <c r="F303" s="10">
        <v>4.5</v>
      </c>
      <c r="G303" s="10">
        <v>4.5</v>
      </c>
      <c r="H303" s="20">
        <f t="shared" si="12"/>
        <v>4.8499999999999996</v>
      </c>
      <c r="I303" s="21">
        <f t="shared" si="13"/>
        <v>1455</v>
      </c>
    </row>
    <row r="304" spans="1:9" x14ac:dyDescent="0.25">
      <c r="A304" s="12">
        <v>286</v>
      </c>
      <c r="B304" s="12">
        <v>1500</v>
      </c>
      <c r="C304" s="11" t="s">
        <v>298</v>
      </c>
      <c r="D304" s="10">
        <v>3.1</v>
      </c>
      <c r="E304" s="10">
        <v>4</v>
      </c>
      <c r="F304" s="10">
        <v>3.1</v>
      </c>
      <c r="G304" s="10">
        <v>3.1</v>
      </c>
      <c r="H304" s="20">
        <f t="shared" si="12"/>
        <v>3.33</v>
      </c>
      <c r="I304" s="21">
        <f t="shared" si="13"/>
        <v>4995</v>
      </c>
    </row>
    <row r="305" spans="1:9" x14ac:dyDescent="0.25">
      <c r="A305" s="12">
        <v>287</v>
      </c>
      <c r="B305" s="12">
        <v>90</v>
      </c>
      <c r="C305" s="11" t="s">
        <v>299</v>
      </c>
      <c r="D305" s="10">
        <v>3.1</v>
      </c>
      <c r="E305" s="10">
        <v>4</v>
      </c>
      <c r="F305" s="10">
        <v>3.1</v>
      </c>
      <c r="G305" s="10">
        <v>3.1</v>
      </c>
      <c r="H305" s="20">
        <f t="shared" si="12"/>
        <v>3.33</v>
      </c>
      <c r="I305" s="21">
        <f t="shared" si="13"/>
        <v>299.7</v>
      </c>
    </row>
    <row r="306" spans="1:9" x14ac:dyDescent="0.25">
      <c r="A306" s="12">
        <v>288</v>
      </c>
      <c r="B306" s="12">
        <v>450</v>
      </c>
      <c r="C306" s="11" t="s">
        <v>300</v>
      </c>
      <c r="D306" s="10">
        <v>14</v>
      </c>
      <c r="E306" s="10">
        <v>15</v>
      </c>
      <c r="F306" s="10">
        <v>19</v>
      </c>
      <c r="G306" s="10">
        <v>21</v>
      </c>
      <c r="H306" s="20">
        <f t="shared" si="12"/>
        <v>17.25</v>
      </c>
      <c r="I306" s="21">
        <f t="shared" si="13"/>
        <v>7762.5</v>
      </c>
    </row>
    <row r="307" spans="1:9" x14ac:dyDescent="0.25">
      <c r="A307" s="12">
        <v>289</v>
      </c>
      <c r="B307" s="12">
        <v>150</v>
      </c>
      <c r="C307" s="11" t="s">
        <v>301</v>
      </c>
      <c r="D307" s="10">
        <v>12</v>
      </c>
      <c r="E307" s="10">
        <v>13</v>
      </c>
      <c r="F307" s="10">
        <v>12</v>
      </c>
      <c r="G307" s="10">
        <v>15</v>
      </c>
      <c r="H307" s="20">
        <f t="shared" si="12"/>
        <v>13</v>
      </c>
      <c r="I307" s="21">
        <f t="shared" si="13"/>
        <v>1950</v>
      </c>
    </row>
    <row r="308" spans="1:9" x14ac:dyDescent="0.25">
      <c r="A308" s="12">
        <v>290</v>
      </c>
      <c r="B308" s="12">
        <v>30</v>
      </c>
      <c r="C308" s="11" t="s">
        <v>302</v>
      </c>
      <c r="D308" s="10">
        <v>8.9499999999999993</v>
      </c>
      <c r="E308" s="10">
        <v>9.9</v>
      </c>
      <c r="F308" s="10">
        <v>8.9499999999999993</v>
      </c>
      <c r="G308" s="10">
        <v>8.9499999999999993</v>
      </c>
      <c r="H308" s="20">
        <f t="shared" si="12"/>
        <v>9.19</v>
      </c>
      <c r="I308" s="21">
        <f t="shared" si="13"/>
        <v>275.7</v>
      </c>
    </row>
    <row r="309" spans="1:9" x14ac:dyDescent="0.25">
      <c r="A309" s="12">
        <v>291</v>
      </c>
      <c r="B309" s="12">
        <v>45</v>
      </c>
      <c r="C309" s="11" t="s">
        <v>303</v>
      </c>
      <c r="D309" s="10">
        <v>7.18</v>
      </c>
      <c r="E309" s="10">
        <v>8.9</v>
      </c>
      <c r="F309" s="10">
        <v>7.18</v>
      </c>
      <c r="G309" s="10">
        <v>7.18</v>
      </c>
      <c r="H309" s="20">
        <f t="shared" si="12"/>
        <v>7.61</v>
      </c>
      <c r="I309" s="21">
        <f t="shared" si="13"/>
        <v>342.45</v>
      </c>
    </row>
    <row r="310" spans="1:9" x14ac:dyDescent="0.25">
      <c r="A310" s="12">
        <v>292</v>
      </c>
      <c r="B310" s="12">
        <v>3</v>
      </c>
      <c r="C310" s="11" t="s">
        <v>304</v>
      </c>
      <c r="D310" s="10">
        <v>180</v>
      </c>
      <c r="E310" s="10">
        <v>282</v>
      </c>
      <c r="F310" s="10">
        <v>480</v>
      </c>
      <c r="G310" s="10">
        <v>481.8</v>
      </c>
      <c r="H310" s="20">
        <f t="shared" si="12"/>
        <v>355.95</v>
      </c>
      <c r="I310" s="21">
        <f t="shared" si="13"/>
        <v>1067.8499999999999</v>
      </c>
    </row>
    <row r="311" spans="1:9" x14ac:dyDescent="0.25">
      <c r="A311" s="12">
        <v>293</v>
      </c>
      <c r="B311" s="12">
        <v>30</v>
      </c>
      <c r="C311" s="11" t="s">
        <v>305</v>
      </c>
      <c r="D311" s="10">
        <v>8.9</v>
      </c>
      <c r="E311" s="10">
        <v>9.9</v>
      </c>
      <c r="F311" s="10">
        <v>8.9</v>
      </c>
      <c r="G311" s="10">
        <v>8.9</v>
      </c>
      <c r="H311" s="20">
        <f t="shared" si="12"/>
        <v>9.15</v>
      </c>
      <c r="I311" s="21">
        <f t="shared" si="13"/>
        <v>274.5</v>
      </c>
    </row>
    <row r="312" spans="1:9" x14ac:dyDescent="0.25">
      <c r="A312" s="12">
        <v>294</v>
      </c>
      <c r="B312" s="12">
        <v>300</v>
      </c>
      <c r="C312" s="11" t="s">
        <v>306</v>
      </c>
      <c r="D312" s="10">
        <v>6.9</v>
      </c>
      <c r="E312" s="10">
        <v>7.6</v>
      </c>
      <c r="F312" s="10">
        <v>7.9</v>
      </c>
      <c r="G312" s="10">
        <v>7.9</v>
      </c>
      <c r="H312" s="20">
        <f t="shared" si="12"/>
        <v>7.58</v>
      </c>
      <c r="I312" s="21">
        <f t="shared" si="13"/>
        <v>2274</v>
      </c>
    </row>
    <row r="313" spans="1:9" x14ac:dyDescent="0.25">
      <c r="A313" s="12">
        <v>295</v>
      </c>
      <c r="B313" s="12">
        <v>15</v>
      </c>
      <c r="C313" s="11" t="s">
        <v>307</v>
      </c>
      <c r="D313" s="10">
        <v>3.1</v>
      </c>
      <c r="E313" s="10">
        <v>4</v>
      </c>
      <c r="F313" s="10">
        <v>3.1</v>
      </c>
      <c r="G313" s="10">
        <v>3.1</v>
      </c>
      <c r="H313" s="20">
        <f t="shared" si="12"/>
        <v>3.33</v>
      </c>
      <c r="I313" s="21">
        <f t="shared" si="13"/>
        <v>49.95</v>
      </c>
    </row>
    <row r="314" spans="1:9" x14ac:dyDescent="0.25">
      <c r="A314" s="12">
        <v>296</v>
      </c>
      <c r="B314" s="12">
        <v>90</v>
      </c>
      <c r="C314" s="11" t="s">
        <v>308</v>
      </c>
      <c r="D314" s="10">
        <v>6.9</v>
      </c>
      <c r="E314" s="10">
        <v>8</v>
      </c>
      <c r="F314" s="10">
        <v>6.9</v>
      </c>
      <c r="G314" s="10">
        <v>6.9</v>
      </c>
      <c r="H314" s="20">
        <f t="shared" si="12"/>
        <v>7.18</v>
      </c>
      <c r="I314" s="21">
        <f t="shared" si="13"/>
        <v>646.19999999999993</v>
      </c>
    </row>
    <row r="315" spans="1:9" x14ac:dyDescent="0.25">
      <c r="A315" s="12">
        <v>297</v>
      </c>
      <c r="B315" s="12">
        <v>450</v>
      </c>
      <c r="C315" s="11" t="s">
        <v>309</v>
      </c>
      <c r="D315" s="10">
        <v>6.9</v>
      </c>
      <c r="E315" s="10">
        <v>8</v>
      </c>
      <c r="F315" s="10">
        <v>8.9</v>
      </c>
      <c r="G315" s="10">
        <v>8.9</v>
      </c>
      <c r="H315" s="20">
        <f t="shared" si="12"/>
        <v>8.18</v>
      </c>
      <c r="I315" s="21">
        <f t="shared" si="13"/>
        <v>3681</v>
      </c>
    </row>
    <row r="316" spans="1:9" x14ac:dyDescent="0.25">
      <c r="A316" s="12">
        <v>298</v>
      </c>
      <c r="B316" s="12">
        <v>150</v>
      </c>
      <c r="C316" s="11" t="s">
        <v>310</v>
      </c>
      <c r="D316" s="10">
        <v>18</v>
      </c>
      <c r="E316" s="10">
        <v>19</v>
      </c>
      <c r="F316" s="10">
        <v>18</v>
      </c>
      <c r="G316" s="10">
        <v>19</v>
      </c>
      <c r="H316" s="20">
        <f t="shared" si="12"/>
        <v>18.5</v>
      </c>
      <c r="I316" s="21">
        <f t="shared" si="13"/>
        <v>2775</v>
      </c>
    </row>
    <row r="317" spans="1:9" ht="31.5" x14ac:dyDescent="0.25">
      <c r="A317" s="12">
        <v>299</v>
      </c>
      <c r="B317" s="12">
        <v>150</v>
      </c>
      <c r="C317" s="11" t="s">
        <v>311</v>
      </c>
      <c r="D317" s="10">
        <v>10</v>
      </c>
      <c r="E317" s="10">
        <v>11</v>
      </c>
      <c r="F317" s="10">
        <v>10</v>
      </c>
      <c r="G317" s="10">
        <v>12</v>
      </c>
      <c r="H317" s="20">
        <f t="shared" si="12"/>
        <v>10.75</v>
      </c>
      <c r="I317" s="21">
        <f t="shared" si="13"/>
        <v>1612.5</v>
      </c>
    </row>
    <row r="318" spans="1:9" ht="31.5" x14ac:dyDescent="0.25">
      <c r="A318" s="12">
        <v>300</v>
      </c>
      <c r="B318" s="12">
        <v>30</v>
      </c>
      <c r="C318" s="11" t="s">
        <v>312</v>
      </c>
      <c r="D318" s="10">
        <v>12</v>
      </c>
      <c r="E318" s="10">
        <v>13</v>
      </c>
      <c r="F318" s="10">
        <v>12</v>
      </c>
      <c r="G318" s="10">
        <v>15</v>
      </c>
      <c r="H318" s="20">
        <f t="shared" si="12"/>
        <v>13</v>
      </c>
      <c r="I318" s="21">
        <f t="shared" si="13"/>
        <v>390</v>
      </c>
    </row>
    <row r="319" spans="1:9" x14ac:dyDescent="0.25">
      <c r="A319" s="12">
        <v>301</v>
      </c>
      <c r="B319" s="12">
        <v>900</v>
      </c>
      <c r="C319" s="11" t="s">
        <v>313</v>
      </c>
      <c r="D319" s="10">
        <v>3.8</v>
      </c>
      <c r="E319" s="10">
        <v>4.5</v>
      </c>
      <c r="F319" s="10">
        <v>3.8</v>
      </c>
      <c r="G319" s="10">
        <v>3.8</v>
      </c>
      <c r="H319" s="20">
        <f t="shared" si="12"/>
        <v>3.98</v>
      </c>
      <c r="I319" s="21">
        <f t="shared" si="13"/>
        <v>3582</v>
      </c>
    </row>
    <row r="320" spans="1:9" x14ac:dyDescent="0.25">
      <c r="A320" s="12">
        <v>302</v>
      </c>
      <c r="B320" s="12">
        <v>900</v>
      </c>
      <c r="C320" s="11" t="s">
        <v>314</v>
      </c>
      <c r="D320" s="10">
        <v>3.8</v>
      </c>
      <c r="E320" s="10">
        <v>4.5</v>
      </c>
      <c r="F320" s="10">
        <v>3.8</v>
      </c>
      <c r="G320" s="10">
        <v>3.8</v>
      </c>
      <c r="H320" s="20">
        <f t="shared" si="12"/>
        <v>3.98</v>
      </c>
      <c r="I320" s="21">
        <f t="shared" si="13"/>
        <v>3582</v>
      </c>
    </row>
    <row r="321" spans="1:9" x14ac:dyDescent="0.25">
      <c r="A321" s="12">
        <v>303</v>
      </c>
      <c r="B321" s="12">
        <v>30</v>
      </c>
      <c r="C321" s="11" t="s">
        <v>315</v>
      </c>
      <c r="D321" s="10">
        <v>11.9</v>
      </c>
      <c r="E321" s="10">
        <v>12.9</v>
      </c>
      <c r="F321" s="10">
        <v>14.99</v>
      </c>
      <c r="G321" s="10">
        <v>16.989999999999998</v>
      </c>
      <c r="H321" s="20">
        <f t="shared" si="12"/>
        <v>14.2</v>
      </c>
      <c r="I321" s="21">
        <f t="shared" si="13"/>
        <v>426</v>
      </c>
    </row>
    <row r="322" spans="1:9" x14ac:dyDescent="0.25">
      <c r="A322" s="12">
        <v>304</v>
      </c>
      <c r="B322" s="12">
        <v>900</v>
      </c>
      <c r="C322" s="11" t="s">
        <v>316</v>
      </c>
      <c r="D322" s="10">
        <v>5.4</v>
      </c>
      <c r="E322" s="10">
        <v>6.2</v>
      </c>
      <c r="F322" s="10">
        <v>5.4</v>
      </c>
      <c r="G322" s="10">
        <v>5.4</v>
      </c>
      <c r="H322" s="20">
        <f t="shared" si="12"/>
        <v>5.6</v>
      </c>
      <c r="I322" s="21">
        <f t="shared" si="13"/>
        <v>5040</v>
      </c>
    </row>
    <row r="323" spans="1:9" x14ac:dyDescent="0.25">
      <c r="A323" s="12">
        <v>305</v>
      </c>
      <c r="B323" s="12">
        <v>900</v>
      </c>
      <c r="C323" s="11" t="s">
        <v>317</v>
      </c>
      <c r="D323" s="10">
        <v>3.1</v>
      </c>
      <c r="E323" s="10">
        <v>4.2</v>
      </c>
      <c r="F323" s="10">
        <v>3.1</v>
      </c>
      <c r="G323" s="10">
        <v>3.1</v>
      </c>
      <c r="H323" s="20">
        <f t="shared" si="12"/>
        <v>3.38</v>
      </c>
      <c r="I323" s="21">
        <f t="shared" si="13"/>
        <v>3042</v>
      </c>
    </row>
    <row r="324" spans="1:9" x14ac:dyDescent="0.25">
      <c r="A324" s="12">
        <v>306</v>
      </c>
      <c r="B324" s="12">
        <v>10</v>
      </c>
      <c r="C324" s="11" t="s">
        <v>318</v>
      </c>
      <c r="D324" s="10">
        <v>50</v>
      </c>
      <c r="E324" s="10">
        <v>52</v>
      </c>
      <c r="F324" s="10">
        <v>70</v>
      </c>
      <c r="G324" s="10">
        <v>72</v>
      </c>
      <c r="H324" s="20">
        <f t="shared" si="12"/>
        <v>61</v>
      </c>
      <c r="I324" s="21">
        <f t="shared" si="13"/>
        <v>610</v>
      </c>
    </row>
    <row r="325" spans="1:9" x14ac:dyDescent="0.25">
      <c r="A325" s="12">
        <v>307</v>
      </c>
      <c r="B325" s="12">
        <v>90</v>
      </c>
      <c r="C325" s="11" t="s">
        <v>319</v>
      </c>
      <c r="D325" s="10">
        <v>19</v>
      </c>
      <c r="E325" s="10">
        <v>20</v>
      </c>
      <c r="F325" s="10">
        <v>23</v>
      </c>
      <c r="G325" s="10">
        <v>25</v>
      </c>
      <c r="H325" s="20">
        <f t="shared" si="12"/>
        <v>21.75</v>
      </c>
      <c r="I325" s="21">
        <f t="shared" si="13"/>
        <v>1957.5</v>
      </c>
    </row>
    <row r="326" spans="1:9" x14ac:dyDescent="0.25">
      <c r="A326" s="12">
        <v>308</v>
      </c>
      <c r="B326" s="12">
        <v>10</v>
      </c>
      <c r="C326" s="11" t="s">
        <v>320</v>
      </c>
      <c r="D326" s="10">
        <v>50</v>
      </c>
      <c r="E326" s="10">
        <v>52</v>
      </c>
      <c r="F326" s="10">
        <v>59.8</v>
      </c>
      <c r="G326" s="10">
        <v>61.8</v>
      </c>
      <c r="H326" s="20">
        <f t="shared" si="12"/>
        <v>55.9</v>
      </c>
      <c r="I326" s="21">
        <f t="shared" si="13"/>
        <v>559</v>
      </c>
    </row>
    <row r="327" spans="1:9" x14ac:dyDescent="0.25">
      <c r="A327" s="12">
        <v>309</v>
      </c>
      <c r="B327" s="12">
        <v>10</v>
      </c>
      <c r="C327" s="11" t="s">
        <v>321</v>
      </c>
      <c r="D327" s="10">
        <v>49.5</v>
      </c>
      <c r="E327" s="10">
        <v>52</v>
      </c>
      <c r="F327" s="10">
        <v>69.5</v>
      </c>
      <c r="G327" s="10">
        <v>71.5</v>
      </c>
      <c r="H327" s="20">
        <f t="shared" si="12"/>
        <v>60.63</v>
      </c>
      <c r="I327" s="21">
        <f t="shared" si="13"/>
        <v>606.30000000000007</v>
      </c>
    </row>
    <row r="328" spans="1:9" x14ac:dyDescent="0.25">
      <c r="A328" s="12">
        <v>310</v>
      </c>
      <c r="B328" s="12">
        <v>120</v>
      </c>
      <c r="C328" s="11" t="s">
        <v>322</v>
      </c>
      <c r="D328" s="10">
        <v>38</v>
      </c>
      <c r="E328" s="10">
        <v>39</v>
      </c>
      <c r="F328" s="10">
        <v>48</v>
      </c>
      <c r="G328" s="10">
        <v>49</v>
      </c>
      <c r="H328" s="20">
        <f t="shared" si="12"/>
        <v>43.5</v>
      </c>
      <c r="I328" s="21">
        <f t="shared" si="13"/>
        <v>5220</v>
      </c>
    </row>
    <row r="329" spans="1:9" ht="16.5" thickBot="1" x14ac:dyDescent="0.3">
      <c r="A329" s="12">
        <v>311</v>
      </c>
      <c r="B329" s="12">
        <v>10</v>
      </c>
      <c r="C329" s="11" t="s">
        <v>323</v>
      </c>
      <c r="D329" s="10">
        <v>49.5</v>
      </c>
      <c r="E329" s="10">
        <v>50.5</v>
      </c>
      <c r="F329" s="10">
        <v>70</v>
      </c>
      <c r="G329" s="10">
        <v>78</v>
      </c>
      <c r="H329" s="20">
        <f t="shared" si="12"/>
        <v>62</v>
      </c>
      <c r="I329" s="21">
        <f t="shared" si="13"/>
        <v>620</v>
      </c>
    </row>
    <row r="330" spans="1:9" ht="16.5" customHeight="1" thickBot="1" x14ac:dyDescent="0.3">
      <c r="A330" s="27"/>
      <c r="B330" s="28"/>
      <c r="C330" s="30" t="s">
        <v>326</v>
      </c>
      <c r="D330" s="28"/>
      <c r="E330" s="28"/>
      <c r="F330" s="28"/>
      <c r="G330" s="28"/>
      <c r="H330" s="28"/>
      <c r="I330" s="29"/>
    </row>
    <row r="331" spans="1:9" x14ac:dyDescent="0.25">
      <c r="A331" s="12">
        <v>312</v>
      </c>
      <c r="B331" s="12">
        <v>6</v>
      </c>
      <c r="C331" s="11" t="s">
        <v>327</v>
      </c>
      <c r="D331" s="10">
        <v>150</v>
      </c>
      <c r="E331" s="10">
        <v>151</v>
      </c>
      <c r="F331" s="10">
        <v>190</v>
      </c>
      <c r="G331" s="10">
        <v>190</v>
      </c>
      <c r="H331" s="20">
        <f t="shared" ref="H331:H389" si="14">ROUND(AVERAGE(D331:G331),2)</f>
        <v>170.25</v>
      </c>
      <c r="I331" s="21">
        <f t="shared" ref="I331:I389" si="15">H331*B331</f>
        <v>1021.5</v>
      </c>
    </row>
    <row r="332" spans="1:9" x14ac:dyDescent="0.25">
      <c r="A332" s="12">
        <v>313</v>
      </c>
      <c r="B332" s="12">
        <v>6</v>
      </c>
      <c r="C332" s="11" t="s">
        <v>328</v>
      </c>
      <c r="D332" s="10">
        <v>17</v>
      </c>
      <c r="E332" s="10">
        <v>18</v>
      </c>
      <c r="F332" s="10">
        <v>27.5</v>
      </c>
      <c r="G332" s="10">
        <v>27.5</v>
      </c>
      <c r="H332" s="20">
        <f t="shared" si="14"/>
        <v>22.5</v>
      </c>
      <c r="I332" s="21">
        <f t="shared" si="15"/>
        <v>135</v>
      </c>
    </row>
    <row r="333" spans="1:9" x14ac:dyDescent="0.25">
      <c r="A333" s="12">
        <v>314</v>
      </c>
      <c r="B333" s="12">
        <v>6</v>
      </c>
      <c r="C333" s="11" t="s">
        <v>329</v>
      </c>
      <c r="D333" s="10">
        <v>6</v>
      </c>
      <c r="E333" s="10">
        <v>6.9</v>
      </c>
      <c r="F333" s="10">
        <v>6</v>
      </c>
      <c r="G333" s="10">
        <v>6</v>
      </c>
      <c r="H333" s="20">
        <f t="shared" si="14"/>
        <v>6.23</v>
      </c>
      <c r="I333" s="21">
        <f t="shared" si="15"/>
        <v>37.380000000000003</v>
      </c>
    </row>
    <row r="334" spans="1:9" x14ac:dyDescent="0.25">
      <c r="A334" s="12">
        <v>315</v>
      </c>
      <c r="B334" s="12">
        <v>30</v>
      </c>
      <c r="C334" s="11" t="s">
        <v>330</v>
      </c>
      <c r="D334" s="10">
        <v>44.5</v>
      </c>
      <c r="E334" s="10">
        <v>45</v>
      </c>
      <c r="F334" s="10">
        <v>45</v>
      </c>
      <c r="G334" s="10">
        <v>45</v>
      </c>
      <c r="H334" s="20">
        <f t="shared" si="14"/>
        <v>44.88</v>
      </c>
      <c r="I334" s="21">
        <f t="shared" si="15"/>
        <v>1346.4</v>
      </c>
    </row>
    <row r="335" spans="1:9" x14ac:dyDescent="0.25">
      <c r="A335" s="12">
        <v>316</v>
      </c>
      <c r="B335" s="12">
        <v>30</v>
      </c>
      <c r="C335" s="11" t="s">
        <v>331</v>
      </c>
      <c r="D335" s="10">
        <v>34.5</v>
      </c>
      <c r="E335" s="10">
        <v>35</v>
      </c>
      <c r="F335" s="10">
        <v>35</v>
      </c>
      <c r="G335" s="10">
        <v>35</v>
      </c>
      <c r="H335" s="20">
        <f t="shared" si="14"/>
        <v>34.880000000000003</v>
      </c>
      <c r="I335" s="21">
        <f t="shared" si="15"/>
        <v>1046.4000000000001</v>
      </c>
    </row>
    <row r="336" spans="1:9" x14ac:dyDescent="0.25">
      <c r="A336" s="12">
        <v>317</v>
      </c>
      <c r="B336" s="12">
        <v>15</v>
      </c>
      <c r="C336" s="11" t="s">
        <v>332</v>
      </c>
      <c r="D336" s="10">
        <v>20</v>
      </c>
      <c r="E336" s="10">
        <v>21</v>
      </c>
      <c r="F336" s="10">
        <v>25</v>
      </c>
      <c r="G336" s="10">
        <v>25</v>
      </c>
      <c r="H336" s="20">
        <f t="shared" si="14"/>
        <v>22.75</v>
      </c>
      <c r="I336" s="21">
        <f t="shared" si="15"/>
        <v>341.25</v>
      </c>
    </row>
    <row r="337" spans="1:9" x14ac:dyDescent="0.25">
      <c r="A337" s="12">
        <v>318</v>
      </c>
      <c r="B337" s="12">
        <v>15</v>
      </c>
      <c r="C337" s="11" t="s">
        <v>333</v>
      </c>
      <c r="D337" s="10">
        <v>20</v>
      </c>
      <c r="E337" s="10">
        <v>21</v>
      </c>
      <c r="F337" s="10">
        <v>25</v>
      </c>
      <c r="G337" s="10">
        <v>25</v>
      </c>
      <c r="H337" s="20">
        <f t="shared" si="14"/>
        <v>22.75</v>
      </c>
      <c r="I337" s="21">
        <f t="shared" si="15"/>
        <v>341.25</v>
      </c>
    </row>
    <row r="338" spans="1:9" x14ac:dyDescent="0.25">
      <c r="A338" s="12">
        <v>319</v>
      </c>
      <c r="B338" s="12">
        <v>6</v>
      </c>
      <c r="C338" s="11" t="s">
        <v>334</v>
      </c>
      <c r="D338" s="10">
        <v>22</v>
      </c>
      <c r="E338" s="10">
        <v>23</v>
      </c>
      <c r="F338" s="10">
        <v>42</v>
      </c>
      <c r="G338" s="10">
        <v>42</v>
      </c>
      <c r="H338" s="20">
        <f t="shared" si="14"/>
        <v>32.25</v>
      </c>
      <c r="I338" s="21">
        <f t="shared" si="15"/>
        <v>193.5</v>
      </c>
    </row>
    <row r="339" spans="1:9" x14ac:dyDescent="0.25">
      <c r="A339" s="12">
        <v>320</v>
      </c>
      <c r="B339" s="12">
        <v>30</v>
      </c>
      <c r="C339" s="11" t="s">
        <v>335</v>
      </c>
      <c r="D339" s="10">
        <v>50</v>
      </c>
      <c r="E339" s="10">
        <v>51</v>
      </c>
      <c r="F339" s="10">
        <v>50</v>
      </c>
      <c r="G339" s="10">
        <v>50</v>
      </c>
      <c r="H339" s="20">
        <f t="shared" si="14"/>
        <v>50.25</v>
      </c>
      <c r="I339" s="21">
        <f t="shared" si="15"/>
        <v>1507.5</v>
      </c>
    </row>
    <row r="340" spans="1:9" x14ac:dyDescent="0.25">
      <c r="A340" s="12">
        <v>321</v>
      </c>
      <c r="B340" s="12">
        <v>30</v>
      </c>
      <c r="C340" s="11" t="s">
        <v>336</v>
      </c>
      <c r="D340" s="10">
        <v>28</v>
      </c>
      <c r="E340" s="10">
        <v>29</v>
      </c>
      <c r="F340" s="10">
        <v>38</v>
      </c>
      <c r="G340" s="10">
        <v>38</v>
      </c>
      <c r="H340" s="20">
        <f t="shared" si="14"/>
        <v>33.25</v>
      </c>
      <c r="I340" s="21">
        <f t="shared" si="15"/>
        <v>997.5</v>
      </c>
    </row>
    <row r="341" spans="1:9" x14ac:dyDescent="0.25">
      <c r="A341" s="12">
        <v>322</v>
      </c>
      <c r="B341" s="12">
        <v>90</v>
      </c>
      <c r="C341" s="11" t="s">
        <v>337</v>
      </c>
      <c r="D341" s="10">
        <v>24</v>
      </c>
      <c r="E341" s="10">
        <v>25</v>
      </c>
      <c r="F341" s="10">
        <v>25</v>
      </c>
      <c r="G341" s="10">
        <v>25</v>
      </c>
      <c r="H341" s="20">
        <f t="shared" si="14"/>
        <v>24.75</v>
      </c>
      <c r="I341" s="21">
        <f t="shared" si="15"/>
        <v>2227.5</v>
      </c>
    </row>
    <row r="342" spans="1:9" x14ac:dyDescent="0.25">
      <c r="A342" s="12">
        <v>323</v>
      </c>
      <c r="B342" s="12">
        <v>60</v>
      </c>
      <c r="C342" s="11" t="s">
        <v>338</v>
      </c>
      <c r="D342" s="10">
        <v>25</v>
      </c>
      <c r="E342" s="10">
        <v>26</v>
      </c>
      <c r="F342" s="10">
        <v>28</v>
      </c>
      <c r="G342" s="10">
        <v>28</v>
      </c>
      <c r="H342" s="20">
        <f t="shared" si="14"/>
        <v>26.75</v>
      </c>
      <c r="I342" s="21">
        <f t="shared" si="15"/>
        <v>1605</v>
      </c>
    </row>
    <row r="343" spans="1:9" x14ac:dyDescent="0.25">
      <c r="A343" s="12">
        <v>324</v>
      </c>
      <c r="B343" s="12">
        <v>30</v>
      </c>
      <c r="C343" s="11" t="s">
        <v>339</v>
      </c>
      <c r="D343" s="10">
        <v>18</v>
      </c>
      <c r="E343" s="10">
        <v>19</v>
      </c>
      <c r="F343" s="10">
        <v>28</v>
      </c>
      <c r="G343" s="10">
        <v>28</v>
      </c>
      <c r="H343" s="20">
        <f t="shared" si="14"/>
        <v>23.25</v>
      </c>
      <c r="I343" s="21">
        <f t="shared" si="15"/>
        <v>697.5</v>
      </c>
    </row>
    <row r="344" spans="1:9" x14ac:dyDescent="0.25">
      <c r="A344" s="12">
        <v>325</v>
      </c>
      <c r="B344" s="12">
        <v>15</v>
      </c>
      <c r="C344" s="11" t="s">
        <v>340</v>
      </c>
      <c r="D344" s="10">
        <v>78</v>
      </c>
      <c r="E344" s="10">
        <v>79</v>
      </c>
      <c r="F344" s="10">
        <v>88</v>
      </c>
      <c r="G344" s="10">
        <v>88</v>
      </c>
      <c r="H344" s="20">
        <f t="shared" si="14"/>
        <v>83.25</v>
      </c>
      <c r="I344" s="21">
        <f t="shared" si="15"/>
        <v>1248.75</v>
      </c>
    </row>
    <row r="345" spans="1:9" x14ac:dyDescent="0.25">
      <c r="A345" s="12">
        <v>326</v>
      </c>
      <c r="B345" s="12">
        <v>6</v>
      </c>
      <c r="C345" s="11" t="s">
        <v>341</v>
      </c>
      <c r="D345" s="10">
        <v>28</v>
      </c>
      <c r="E345" s="10">
        <v>29</v>
      </c>
      <c r="F345" s="10">
        <v>38</v>
      </c>
      <c r="G345" s="10">
        <v>38</v>
      </c>
      <c r="H345" s="20">
        <f t="shared" si="14"/>
        <v>33.25</v>
      </c>
      <c r="I345" s="21">
        <f t="shared" si="15"/>
        <v>199.5</v>
      </c>
    </row>
    <row r="346" spans="1:9" x14ac:dyDescent="0.25">
      <c r="A346" s="12">
        <v>327</v>
      </c>
      <c r="B346" s="12">
        <v>15</v>
      </c>
      <c r="C346" s="11" t="s">
        <v>342</v>
      </c>
      <c r="D346" s="10">
        <v>17.98</v>
      </c>
      <c r="E346" s="10">
        <v>18.899999999999999</v>
      </c>
      <c r="F346" s="10">
        <v>18.98</v>
      </c>
      <c r="G346" s="10">
        <v>18.98</v>
      </c>
      <c r="H346" s="20">
        <f t="shared" si="14"/>
        <v>18.71</v>
      </c>
      <c r="I346" s="21">
        <f t="shared" si="15"/>
        <v>280.65000000000003</v>
      </c>
    </row>
    <row r="347" spans="1:9" x14ac:dyDescent="0.25">
      <c r="A347" s="12">
        <v>328</v>
      </c>
      <c r="B347" s="12">
        <v>6</v>
      </c>
      <c r="C347" s="11" t="s">
        <v>343</v>
      </c>
      <c r="D347" s="10">
        <v>450</v>
      </c>
      <c r="E347" s="10">
        <v>451</v>
      </c>
      <c r="F347" s="10">
        <v>480</v>
      </c>
      <c r="G347" s="10">
        <v>480</v>
      </c>
      <c r="H347" s="20">
        <f t="shared" si="14"/>
        <v>465.25</v>
      </c>
      <c r="I347" s="21">
        <f t="shared" si="15"/>
        <v>2791.5</v>
      </c>
    </row>
    <row r="348" spans="1:9" x14ac:dyDescent="0.25">
      <c r="A348" s="12">
        <v>329</v>
      </c>
      <c r="B348" s="12">
        <v>6</v>
      </c>
      <c r="C348" s="11" t="s">
        <v>344</v>
      </c>
      <c r="D348" s="10">
        <v>44</v>
      </c>
      <c r="E348" s="10">
        <v>45</v>
      </c>
      <c r="F348" s="10">
        <v>45</v>
      </c>
      <c r="G348" s="10">
        <v>45</v>
      </c>
      <c r="H348" s="20">
        <f t="shared" si="14"/>
        <v>44.75</v>
      </c>
      <c r="I348" s="21">
        <f t="shared" si="15"/>
        <v>268.5</v>
      </c>
    </row>
    <row r="349" spans="1:9" x14ac:dyDescent="0.25">
      <c r="A349" s="12">
        <v>330</v>
      </c>
      <c r="B349" s="12">
        <v>6</v>
      </c>
      <c r="C349" s="11" t="s">
        <v>345</v>
      </c>
      <c r="D349" s="10">
        <v>54</v>
      </c>
      <c r="E349" s="10">
        <v>55</v>
      </c>
      <c r="F349" s="10">
        <v>55</v>
      </c>
      <c r="G349" s="10">
        <v>55</v>
      </c>
      <c r="H349" s="20">
        <f t="shared" si="14"/>
        <v>54.75</v>
      </c>
      <c r="I349" s="21">
        <f t="shared" si="15"/>
        <v>328.5</v>
      </c>
    </row>
    <row r="350" spans="1:9" x14ac:dyDescent="0.25">
      <c r="A350" s="12">
        <v>331</v>
      </c>
      <c r="B350" s="12">
        <v>60</v>
      </c>
      <c r="C350" s="11" t="s">
        <v>346</v>
      </c>
      <c r="D350" s="10">
        <v>15.9</v>
      </c>
      <c r="E350" s="10">
        <v>16.899999999999999</v>
      </c>
      <c r="F350" s="10">
        <v>17.899999999999999</v>
      </c>
      <c r="G350" s="10">
        <v>17.899999999999999</v>
      </c>
      <c r="H350" s="20">
        <f t="shared" si="14"/>
        <v>17.149999999999999</v>
      </c>
      <c r="I350" s="21">
        <f t="shared" si="15"/>
        <v>1029</v>
      </c>
    </row>
    <row r="351" spans="1:9" x14ac:dyDescent="0.25">
      <c r="A351" s="12">
        <v>332</v>
      </c>
      <c r="B351" s="12">
        <v>10</v>
      </c>
      <c r="C351" s="11" t="s">
        <v>347</v>
      </c>
      <c r="D351" s="10">
        <v>170</v>
      </c>
      <c r="E351" s="10">
        <v>171</v>
      </c>
      <c r="F351" s="10">
        <v>170</v>
      </c>
      <c r="G351" s="10">
        <v>190</v>
      </c>
      <c r="H351" s="20">
        <f t="shared" si="14"/>
        <v>175.25</v>
      </c>
      <c r="I351" s="21">
        <f t="shared" si="15"/>
        <v>1752.5</v>
      </c>
    </row>
    <row r="352" spans="1:9" x14ac:dyDescent="0.25">
      <c r="A352" s="12">
        <v>333</v>
      </c>
      <c r="B352" s="12">
        <v>15</v>
      </c>
      <c r="C352" s="11" t="s">
        <v>348</v>
      </c>
      <c r="D352" s="10">
        <v>14</v>
      </c>
      <c r="E352" s="10">
        <v>14.9</v>
      </c>
      <c r="F352" s="10">
        <v>15</v>
      </c>
      <c r="G352" s="10">
        <v>15</v>
      </c>
      <c r="H352" s="20">
        <f t="shared" si="14"/>
        <v>14.73</v>
      </c>
      <c r="I352" s="21">
        <f t="shared" si="15"/>
        <v>220.95000000000002</v>
      </c>
    </row>
    <row r="353" spans="1:9" x14ac:dyDescent="0.25">
      <c r="A353" s="12">
        <v>334</v>
      </c>
      <c r="B353" s="12">
        <v>15</v>
      </c>
      <c r="C353" s="11" t="s">
        <v>349</v>
      </c>
      <c r="D353" s="10">
        <v>14</v>
      </c>
      <c r="E353" s="10">
        <v>14.9</v>
      </c>
      <c r="F353" s="10">
        <v>15</v>
      </c>
      <c r="G353" s="10">
        <v>15</v>
      </c>
      <c r="H353" s="20">
        <f t="shared" si="14"/>
        <v>14.73</v>
      </c>
      <c r="I353" s="21">
        <f t="shared" si="15"/>
        <v>220.95000000000002</v>
      </c>
    </row>
    <row r="354" spans="1:9" x14ac:dyDescent="0.25">
      <c r="A354" s="12">
        <v>335</v>
      </c>
      <c r="B354" s="12">
        <v>30</v>
      </c>
      <c r="C354" s="11" t="s">
        <v>350</v>
      </c>
      <c r="D354" s="10">
        <v>25</v>
      </c>
      <c r="E354" s="10">
        <v>26</v>
      </c>
      <c r="F354" s="10">
        <v>26</v>
      </c>
      <c r="G354" s="10">
        <v>26</v>
      </c>
      <c r="H354" s="20">
        <f t="shared" si="14"/>
        <v>25.75</v>
      </c>
      <c r="I354" s="21">
        <f t="shared" si="15"/>
        <v>772.5</v>
      </c>
    </row>
    <row r="355" spans="1:9" x14ac:dyDescent="0.25">
      <c r="A355" s="12">
        <v>336</v>
      </c>
      <c r="B355" s="12">
        <v>6</v>
      </c>
      <c r="C355" s="11" t="s">
        <v>282</v>
      </c>
      <c r="D355" s="10">
        <v>12.3</v>
      </c>
      <c r="E355" s="10">
        <v>13</v>
      </c>
      <c r="F355" s="10">
        <v>12.3</v>
      </c>
      <c r="G355" s="10">
        <v>12.3</v>
      </c>
      <c r="H355" s="20">
        <f t="shared" si="14"/>
        <v>12.48</v>
      </c>
      <c r="I355" s="21">
        <f t="shared" si="15"/>
        <v>74.88</v>
      </c>
    </row>
    <row r="356" spans="1:9" x14ac:dyDescent="0.25">
      <c r="A356" s="12">
        <v>337</v>
      </c>
      <c r="B356" s="12">
        <v>6</v>
      </c>
      <c r="C356" s="11" t="s">
        <v>351</v>
      </c>
      <c r="D356" s="10">
        <v>68</v>
      </c>
      <c r="E356" s="10">
        <v>69</v>
      </c>
      <c r="F356" s="10">
        <v>78</v>
      </c>
      <c r="G356" s="10">
        <v>78</v>
      </c>
      <c r="H356" s="20">
        <f t="shared" si="14"/>
        <v>73.25</v>
      </c>
      <c r="I356" s="21">
        <f t="shared" si="15"/>
        <v>439.5</v>
      </c>
    </row>
    <row r="357" spans="1:9" x14ac:dyDescent="0.25">
      <c r="A357" s="12">
        <v>338</v>
      </c>
      <c r="B357" s="12">
        <v>3</v>
      </c>
      <c r="C357" s="11" t="s">
        <v>352</v>
      </c>
      <c r="D357" s="10">
        <v>30</v>
      </c>
      <c r="E357" s="10">
        <v>31</v>
      </c>
      <c r="F357" s="10">
        <v>30</v>
      </c>
      <c r="G357" s="10">
        <v>30</v>
      </c>
      <c r="H357" s="20">
        <f t="shared" si="14"/>
        <v>30.25</v>
      </c>
      <c r="I357" s="21">
        <f t="shared" si="15"/>
        <v>90.75</v>
      </c>
    </row>
    <row r="358" spans="1:9" x14ac:dyDescent="0.25">
      <c r="A358" s="12">
        <v>339</v>
      </c>
      <c r="B358" s="12">
        <v>3</v>
      </c>
      <c r="C358" s="11" t="s">
        <v>353</v>
      </c>
      <c r="D358" s="10">
        <v>32</v>
      </c>
      <c r="E358" s="10">
        <v>33</v>
      </c>
      <c r="F358" s="10">
        <v>32</v>
      </c>
      <c r="G358" s="10">
        <v>32</v>
      </c>
      <c r="H358" s="20">
        <f t="shared" si="14"/>
        <v>32.25</v>
      </c>
      <c r="I358" s="21">
        <f t="shared" si="15"/>
        <v>96.75</v>
      </c>
    </row>
    <row r="359" spans="1:9" x14ac:dyDescent="0.25">
      <c r="A359" s="12">
        <v>340</v>
      </c>
      <c r="B359" s="12">
        <v>6</v>
      </c>
      <c r="C359" s="11" t="s">
        <v>354</v>
      </c>
      <c r="D359" s="10">
        <v>25</v>
      </c>
      <c r="E359" s="10">
        <v>26</v>
      </c>
      <c r="F359" s="10">
        <v>25</v>
      </c>
      <c r="G359" s="10">
        <v>25</v>
      </c>
      <c r="H359" s="20">
        <f t="shared" si="14"/>
        <v>25.25</v>
      </c>
      <c r="I359" s="21">
        <f t="shared" si="15"/>
        <v>151.5</v>
      </c>
    </row>
    <row r="360" spans="1:9" x14ac:dyDescent="0.25">
      <c r="A360" s="12">
        <v>341</v>
      </c>
      <c r="B360" s="12">
        <v>3</v>
      </c>
      <c r="C360" s="11" t="s">
        <v>355</v>
      </c>
      <c r="D360" s="10">
        <v>88</v>
      </c>
      <c r="E360" s="10">
        <v>89</v>
      </c>
      <c r="F360" s="10">
        <v>88</v>
      </c>
      <c r="G360" s="10">
        <v>88</v>
      </c>
      <c r="H360" s="20">
        <f t="shared" si="14"/>
        <v>88.25</v>
      </c>
      <c r="I360" s="21">
        <f t="shared" si="15"/>
        <v>264.75</v>
      </c>
    </row>
    <row r="361" spans="1:9" x14ac:dyDescent="0.25">
      <c r="A361" s="12">
        <v>342</v>
      </c>
      <c r="B361" s="12">
        <v>3</v>
      </c>
      <c r="C361" s="11" t="s">
        <v>356</v>
      </c>
      <c r="D361" s="10">
        <v>50</v>
      </c>
      <c r="E361" s="10">
        <v>51</v>
      </c>
      <c r="F361" s="10">
        <v>50</v>
      </c>
      <c r="G361" s="10">
        <v>50</v>
      </c>
      <c r="H361" s="20">
        <f t="shared" si="14"/>
        <v>50.25</v>
      </c>
      <c r="I361" s="21">
        <f t="shared" si="15"/>
        <v>150.75</v>
      </c>
    </row>
    <row r="362" spans="1:9" x14ac:dyDescent="0.25">
      <c r="A362" s="12">
        <v>343</v>
      </c>
      <c r="B362" s="12">
        <v>15</v>
      </c>
      <c r="C362" s="11" t="s">
        <v>357</v>
      </c>
      <c r="D362" s="10">
        <v>15</v>
      </c>
      <c r="E362" s="10">
        <v>16</v>
      </c>
      <c r="F362" s="10">
        <v>15</v>
      </c>
      <c r="G362" s="10">
        <v>15</v>
      </c>
      <c r="H362" s="20">
        <f t="shared" si="14"/>
        <v>15.25</v>
      </c>
      <c r="I362" s="21">
        <f t="shared" si="15"/>
        <v>228.75</v>
      </c>
    </row>
    <row r="363" spans="1:9" x14ac:dyDescent="0.25">
      <c r="A363" s="12">
        <v>344</v>
      </c>
      <c r="B363" s="12">
        <v>6</v>
      </c>
      <c r="C363" s="11" t="s">
        <v>358</v>
      </c>
      <c r="D363" s="10">
        <v>18</v>
      </c>
      <c r="E363" s="10">
        <v>19</v>
      </c>
      <c r="F363" s="10">
        <v>18</v>
      </c>
      <c r="G363" s="10">
        <v>18</v>
      </c>
      <c r="H363" s="20">
        <f t="shared" si="14"/>
        <v>18.25</v>
      </c>
      <c r="I363" s="21">
        <f t="shared" si="15"/>
        <v>109.5</v>
      </c>
    </row>
    <row r="364" spans="1:9" x14ac:dyDescent="0.25">
      <c r="A364" s="12">
        <v>345</v>
      </c>
      <c r="B364" s="12">
        <v>6</v>
      </c>
      <c r="C364" s="11" t="s">
        <v>359</v>
      </c>
      <c r="D364" s="10">
        <v>70</v>
      </c>
      <c r="E364" s="10">
        <v>71</v>
      </c>
      <c r="F364" s="10">
        <v>70</v>
      </c>
      <c r="G364" s="10">
        <v>70</v>
      </c>
      <c r="H364" s="20">
        <f t="shared" si="14"/>
        <v>70.25</v>
      </c>
      <c r="I364" s="21">
        <f t="shared" si="15"/>
        <v>421.5</v>
      </c>
    </row>
    <row r="365" spans="1:9" ht="31.5" x14ac:dyDescent="0.25">
      <c r="A365" s="12">
        <v>346</v>
      </c>
      <c r="B365" s="12">
        <v>30</v>
      </c>
      <c r="C365" s="11" t="s">
        <v>360</v>
      </c>
      <c r="D365" s="10">
        <v>27</v>
      </c>
      <c r="E365" s="10">
        <v>28</v>
      </c>
      <c r="F365" s="10">
        <v>28</v>
      </c>
      <c r="G365" s="10">
        <v>28.9</v>
      </c>
      <c r="H365" s="20">
        <f t="shared" si="14"/>
        <v>27.98</v>
      </c>
      <c r="I365" s="21">
        <f t="shared" si="15"/>
        <v>839.4</v>
      </c>
    </row>
    <row r="366" spans="1:9" x14ac:dyDescent="0.25">
      <c r="A366" s="12">
        <v>347</v>
      </c>
      <c r="B366" s="12">
        <v>3</v>
      </c>
      <c r="C366" s="11" t="s">
        <v>361</v>
      </c>
      <c r="D366" s="10">
        <v>50</v>
      </c>
      <c r="E366" s="10">
        <v>51</v>
      </c>
      <c r="F366" s="10">
        <v>50</v>
      </c>
      <c r="G366" s="10">
        <v>50</v>
      </c>
      <c r="H366" s="20">
        <f t="shared" si="14"/>
        <v>50.25</v>
      </c>
      <c r="I366" s="21">
        <f t="shared" si="15"/>
        <v>150.75</v>
      </c>
    </row>
    <row r="367" spans="1:9" x14ac:dyDescent="0.25">
      <c r="A367" s="12">
        <v>348</v>
      </c>
      <c r="B367" s="12">
        <v>3</v>
      </c>
      <c r="C367" s="11" t="s">
        <v>362</v>
      </c>
      <c r="D367" s="10">
        <v>50</v>
      </c>
      <c r="E367" s="10">
        <v>51</v>
      </c>
      <c r="F367" s="10">
        <v>50</v>
      </c>
      <c r="G367" s="10">
        <v>50</v>
      </c>
      <c r="H367" s="20">
        <f t="shared" si="14"/>
        <v>50.25</v>
      </c>
      <c r="I367" s="21">
        <f t="shared" si="15"/>
        <v>150.75</v>
      </c>
    </row>
    <row r="368" spans="1:9" x14ac:dyDescent="0.25">
      <c r="A368" s="12">
        <v>349</v>
      </c>
      <c r="B368" s="12">
        <v>3</v>
      </c>
      <c r="C368" s="11" t="s">
        <v>363</v>
      </c>
      <c r="D368" s="10">
        <v>53</v>
      </c>
      <c r="E368" s="10">
        <v>54</v>
      </c>
      <c r="F368" s="10">
        <v>83</v>
      </c>
      <c r="G368" s="10">
        <v>83</v>
      </c>
      <c r="H368" s="20">
        <f t="shared" si="14"/>
        <v>68.25</v>
      </c>
      <c r="I368" s="21">
        <f t="shared" si="15"/>
        <v>204.75</v>
      </c>
    </row>
    <row r="369" spans="1:9" x14ac:dyDescent="0.25">
      <c r="A369" s="12">
        <v>350</v>
      </c>
      <c r="B369" s="12">
        <v>3</v>
      </c>
      <c r="C369" s="11" t="s">
        <v>364</v>
      </c>
      <c r="D369" s="10">
        <v>37</v>
      </c>
      <c r="E369" s="10">
        <v>38</v>
      </c>
      <c r="F369" s="10">
        <v>38</v>
      </c>
      <c r="G369" s="10">
        <v>38</v>
      </c>
      <c r="H369" s="20">
        <f t="shared" si="14"/>
        <v>37.75</v>
      </c>
      <c r="I369" s="21">
        <f t="shared" si="15"/>
        <v>113.25</v>
      </c>
    </row>
    <row r="370" spans="1:9" x14ac:dyDescent="0.25">
      <c r="A370" s="12">
        <v>351</v>
      </c>
      <c r="B370" s="12">
        <v>3</v>
      </c>
      <c r="C370" s="11" t="s">
        <v>365</v>
      </c>
      <c r="D370" s="10">
        <v>43</v>
      </c>
      <c r="E370" s="10">
        <v>44</v>
      </c>
      <c r="F370" s="10">
        <v>63</v>
      </c>
      <c r="G370" s="10">
        <v>63</v>
      </c>
      <c r="H370" s="20">
        <f t="shared" si="14"/>
        <v>53.25</v>
      </c>
      <c r="I370" s="21">
        <f t="shared" si="15"/>
        <v>159.75</v>
      </c>
    </row>
    <row r="371" spans="1:9" x14ac:dyDescent="0.25">
      <c r="A371" s="12">
        <v>352</v>
      </c>
      <c r="B371" s="12">
        <v>90</v>
      </c>
      <c r="C371" s="11" t="s">
        <v>366</v>
      </c>
      <c r="D371" s="10">
        <v>12</v>
      </c>
      <c r="E371" s="10">
        <v>12.9</v>
      </c>
      <c r="F371" s="10">
        <v>13</v>
      </c>
      <c r="G371" s="10">
        <v>13</v>
      </c>
      <c r="H371" s="20">
        <f t="shared" si="14"/>
        <v>12.73</v>
      </c>
      <c r="I371" s="21">
        <f t="shared" si="15"/>
        <v>1145.7</v>
      </c>
    </row>
    <row r="372" spans="1:9" x14ac:dyDescent="0.25">
      <c r="A372" s="12">
        <v>353</v>
      </c>
      <c r="B372" s="12">
        <v>9</v>
      </c>
      <c r="C372" s="11" t="s">
        <v>367</v>
      </c>
      <c r="D372" s="10">
        <v>23</v>
      </c>
      <c r="E372" s="10">
        <v>24</v>
      </c>
      <c r="F372" s="10">
        <v>23</v>
      </c>
      <c r="G372" s="10">
        <v>23</v>
      </c>
      <c r="H372" s="20">
        <f t="shared" si="14"/>
        <v>23.25</v>
      </c>
      <c r="I372" s="21">
        <f t="shared" si="15"/>
        <v>209.25</v>
      </c>
    </row>
    <row r="373" spans="1:9" x14ac:dyDescent="0.25">
      <c r="A373" s="12">
        <v>354</v>
      </c>
      <c r="B373" s="12">
        <v>120</v>
      </c>
      <c r="C373" s="11" t="s">
        <v>368</v>
      </c>
      <c r="D373" s="10">
        <v>28</v>
      </c>
      <c r="E373" s="10">
        <v>29</v>
      </c>
      <c r="F373" s="10">
        <v>29</v>
      </c>
      <c r="G373" s="10">
        <v>29</v>
      </c>
      <c r="H373" s="20">
        <f t="shared" si="14"/>
        <v>28.75</v>
      </c>
      <c r="I373" s="21">
        <f t="shared" si="15"/>
        <v>3450</v>
      </c>
    </row>
    <row r="374" spans="1:9" x14ac:dyDescent="0.25">
      <c r="A374" s="12">
        <v>355</v>
      </c>
      <c r="B374" s="12">
        <v>90</v>
      </c>
      <c r="C374" s="11" t="s">
        <v>369</v>
      </c>
      <c r="D374" s="10">
        <v>22</v>
      </c>
      <c r="E374" s="10">
        <v>23</v>
      </c>
      <c r="F374" s="10">
        <v>23</v>
      </c>
      <c r="G374" s="10">
        <v>23</v>
      </c>
      <c r="H374" s="20">
        <f t="shared" si="14"/>
        <v>22.75</v>
      </c>
      <c r="I374" s="21">
        <f t="shared" si="15"/>
        <v>2047.5</v>
      </c>
    </row>
    <row r="375" spans="1:9" x14ac:dyDescent="0.25">
      <c r="A375" s="12">
        <v>356</v>
      </c>
      <c r="B375" s="12">
        <v>15</v>
      </c>
      <c r="C375" s="11" t="s">
        <v>370</v>
      </c>
      <c r="D375" s="10">
        <v>3</v>
      </c>
      <c r="E375" s="10">
        <v>3.9</v>
      </c>
      <c r="F375" s="10">
        <v>3</v>
      </c>
      <c r="G375" s="10">
        <v>3</v>
      </c>
      <c r="H375" s="20">
        <f t="shared" si="14"/>
        <v>3.23</v>
      </c>
      <c r="I375" s="21">
        <f t="shared" si="15"/>
        <v>48.45</v>
      </c>
    </row>
    <row r="376" spans="1:9" x14ac:dyDescent="0.25">
      <c r="A376" s="12">
        <v>357</v>
      </c>
      <c r="B376" s="12">
        <v>150</v>
      </c>
      <c r="C376" s="11" t="s">
        <v>371</v>
      </c>
      <c r="D376" s="10">
        <v>21.88</v>
      </c>
      <c r="E376" s="10">
        <v>22</v>
      </c>
      <c r="F376" s="10">
        <v>23.88</v>
      </c>
      <c r="G376" s="10">
        <v>23.88</v>
      </c>
      <c r="H376" s="20">
        <f t="shared" si="14"/>
        <v>22.91</v>
      </c>
      <c r="I376" s="21">
        <f t="shared" si="15"/>
        <v>3436.5</v>
      </c>
    </row>
    <row r="377" spans="1:9" x14ac:dyDescent="0.25">
      <c r="A377" s="12">
        <v>358</v>
      </c>
      <c r="B377" s="12">
        <v>300</v>
      </c>
      <c r="C377" s="11" t="s">
        <v>372</v>
      </c>
      <c r="D377" s="10">
        <v>21.88</v>
      </c>
      <c r="E377" s="10">
        <v>22</v>
      </c>
      <c r="F377" s="10">
        <v>23.88</v>
      </c>
      <c r="G377" s="10">
        <v>23.88</v>
      </c>
      <c r="H377" s="20">
        <f t="shared" si="14"/>
        <v>22.91</v>
      </c>
      <c r="I377" s="21">
        <f t="shared" si="15"/>
        <v>6873</v>
      </c>
    </row>
    <row r="378" spans="1:9" x14ac:dyDescent="0.25">
      <c r="A378" s="12">
        <v>359</v>
      </c>
      <c r="B378" s="12">
        <v>10</v>
      </c>
      <c r="C378" s="11" t="s">
        <v>373</v>
      </c>
      <c r="D378" s="10">
        <v>37.5</v>
      </c>
      <c r="E378" s="10">
        <v>38</v>
      </c>
      <c r="F378" s="10">
        <v>38</v>
      </c>
      <c r="G378" s="10">
        <v>38</v>
      </c>
      <c r="H378" s="20">
        <f t="shared" si="14"/>
        <v>37.880000000000003</v>
      </c>
      <c r="I378" s="21">
        <f t="shared" si="15"/>
        <v>378.8</v>
      </c>
    </row>
    <row r="379" spans="1:9" x14ac:dyDescent="0.25">
      <c r="A379" s="12">
        <v>360</v>
      </c>
      <c r="B379" s="12">
        <v>10</v>
      </c>
      <c r="C379" s="11" t="s">
        <v>374</v>
      </c>
      <c r="D379" s="10">
        <v>120</v>
      </c>
      <c r="E379" s="10">
        <v>121</v>
      </c>
      <c r="F379" s="10">
        <v>120</v>
      </c>
      <c r="G379" s="10">
        <v>125</v>
      </c>
      <c r="H379" s="20">
        <f t="shared" si="14"/>
        <v>121.5</v>
      </c>
      <c r="I379" s="21">
        <f t="shared" si="15"/>
        <v>1215</v>
      </c>
    </row>
    <row r="380" spans="1:9" x14ac:dyDescent="0.25">
      <c r="A380" s="12">
        <v>361</v>
      </c>
      <c r="B380" s="12">
        <v>10</v>
      </c>
      <c r="C380" s="11" t="s">
        <v>375</v>
      </c>
      <c r="D380" s="10">
        <v>160</v>
      </c>
      <c r="E380" s="10">
        <v>161</v>
      </c>
      <c r="F380" s="10">
        <v>160</v>
      </c>
      <c r="G380" s="10">
        <v>180</v>
      </c>
      <c r="H380" s="20">
        <f t="shared" si="14"/>
        <v>165.25</v>
      </c>
      <c r="I380" s="21">
        <f t="shared" si="15"/>
        <v>1652.5</v>
      </c>
    </row>
    <row r="381" spans="1:9" x14ac:dyDescent="0.25">
      <c r="A381" s="12">
        <v>362</v>
      </c>
      <c r="B381" s="12">
        <v>3</v>
      </c>
      <c r="C381" s="11" t="s">
        <v>376</v>
      </c>
      <c r="D381" s="10">
        <v>200</v>
      </c>
      <c r="E381" s="10">
        <v>201</v>
      </c>
      <c r="F381" s="10">
        <v>310</v>
      </c>
      <c r="G381" s="10">
        <v>310</v>
      </c>
      <c r="H381" s="20">
        <f t="shared" si="14"/>
        <v>255.25</v>
      </c>
      <c r="I381" s="21">
        <f t="shared" si="15"/>
        <v>765.75</v>
      </c>
    </row>
    <row r="382" spans="1:9" x14ac:dyDescent="0.25">
      <c r="A382" s="12">
        <v>363</v>
      </c>
      <c r="B382" s="12">
        <v>10</v>
      </c>
      <c r="C382" s="11" t="s">
        <v>377</v>
      </c>
      <c r="D382" s="10">
        <v>25</v>
      </c>
      <c r="E382" s="10">
        <v>26</v>
      </c>
      <c r="F382" s="10">
        <v>25</v>
      </c>
      <c r="G382" s="10">
        <v>25</v>
      </c>
      <c r="H382" s="20">
        <f t="shared" si="14"/>
        <v>25.25</v>
      </c>
      <c r="I382" s="21">
        <f t="shared" si="15"/>
        <v>252.5</v>
      </c>
    </row>
    <row r="383" spans="1:9" x14ac:dyDescent="0.25">
      <c r="A383" s="12">
        <v>364</v>
      </c>
      <c r="B383" s="12">
        <v>20</v>
      </c>
      <c r="C383" s="11" t="s">
        <v>378</v>
      </c>
      <c r="D383" s="10">
        <v>75</v>
      </c>
      <c r="E383" s="10">
        <v>76</v>
      </c>
      <c r="F383" s="10">
        <v>75</v>
      </c>
      <c r="G383" s="10">
        <v>75</v>
      </c>
      <c r="H383" s="20">
        <f t="shared" si="14"/>
        <v>75.25</v>
      </c>
      <c r="I383" s="21">
        <f t="shared" si="15"/>
        <v>1505</v>
      </c>
    </row>
    <row r="384" spans="1:9" x14ac:dyDescent="0.25">
      <c r="A384" s="12">
        <v>365</v>
      </c>
      <c r="B384" s="12">
        <v>20</v>
      </c>
      <c r="C384" s="11" t="s">
        <v>379</v>
      </c>
      <c r="D384" s="10">
        <v>190</v>
      </c>
      <c r="E384" s="26">
        <v>191</v>
      </c>
      <c r="F384" s="10">
        <v>195</v>
      </c>
      <c r="G384" s="10">
        <v>195</v>
      </c>
      <c r="H384" s="20">
        <f t="shared" si="14"/>
        <v>192.75</v>
      </c>
      <c r="I384" s="21">
        <f t="shared" si="15"/>
        <v>3855</v>
      </c>
    </row>
    <row r="385" spans="1:9" x14ac:dyDescent="0.25">
      <c r="A385" s="12">
        <v>366</v>
      </c>
      <c r="B385" s="12">
        <v>10</v>
      </c>
      <c r="C385" s="11" t="s">
        <v>380</v>
      </c>
      <c r="D385" s="10">
        <v>75</v>
      </c>
      <c r="E385" s="10">
        <v>76</v>
      </c>
      <c r="F385" s="10">
        <v>75</v>
      </c>
      <c r="G385" s="10">
        <v>75</v>
      </c>
      <c r="H385" s="20">
        <f t="shared" si="14"/>
        <v>75.25</v>
      </c>
      <c r="I385" s="21">
        <f t="shared" si="15"/>
        <v>752.5</v>
      </c>
    </row>
    <row r="386" spans="1:9" x14ac:dyDescent="0.25">
      <c r="A386" s="12">
        <v>367</v>
      </c>
      <c r="B386" s="12">
        <v>120</v>
      </c>
      <c r="C386" s="11" t="s">
        <v>381</v>
      </c>
      <c r="D386" s="10">
        <v>19</v>
      </c>
      <c r="E386" s="10">
        <v>19.899999999999999</v>
      </c>
      <c r="F386" s="10">
        <v>29</v>
      </c>
      <c r="G386" s="10">
        <v>29.7</v>
      </c>
      <c r="H386" s="20">
        <f t="shared" si="14"/>
        <v>24.4</v>
      </c>
      <c r="I386" s="21">
        <f t="shared" si="15"/>
        <v>2928</v>
      </c>
    </row>
    <row r="387" spans="1:9" x14ac:dyDescent="0.25">
      <c r="A387" s="12">
        <v>368</v>
      </c>
      <c r="B387" s="12">
        <v>10</v>
      </c>
      <c r="C387" s="11" t="s">
        <v>382</v>
      </c>
      <c r="D387" s="10">
        <v>220</v>
      </c>
      <c r="E387" s="10">
        <v>221</v>
      </c>
      <c r="F387" s="10">
        <v>220</v>
      </c>
      <c r="G387" s="10">
        <v>240</v>
      </c>
      <c r="H387" s="20">
        <f t="shared" si="14"/>
        <v>225.25</v>
      </c>
      <c r="I387" s="21">
        <f t="shared" si="15"/>
        <v>2252.5</v>
      </c>
    </row>
    <row r="388" spans="1:9" x14ac:dyDescent="0.25">
      <c r="A388" s="12">
        <v>369</v>
      </c>
      <c r="B388" s="12">
        <v>10</v>
      </c>
      <c r="C388" s="11" t="s">
        <v>383</v>
      </c>
      <c r="D388" s="10">
        <v>220</v>
      </c>
      <c r="E388" s="10">
        <v>221</v>
      </c>
      <c r="F388" s="10">
        <v>220</v>
      </c>
      <c r="G388" s="10">
        <v>240</v>
      </c>
      <c r="H388" s="20">
        <f t="shared" si="14"/>
        <v>225.25</v>
      </c>
      <c r="I388" s="21">
        <f t="shared" si="15"/>
        <v>2252.5</v>
      </c>
    </row>
    <row r="389" spans="1:9" x14ac:dyDescent="0.25">
      <c r="A389" s="12">
        <v>370</v>
      </c>
      <c r="B389" s="12">
        <v>300</v>
      </c>
      <c r="C389" s="11" t="s">
        <v>384</v>
      </c>
      <c r="D389" s="10">
        <v>19.5</v>
      </c>
      <c r="E389" s="10">
        <v>20</v>
      </c>
      <c r="F389" s="10">
        <v>19.5</v>
      </c>
      <c r="G389" s="10">
        <v>19.5</v>
      </c>
      <c r="H389" s="20">
        <f t="shared" si="14"/>
        <v>19.63</v>
      </c>
      <c r="I389" s="21">
        <f t="shared" si="15"/>
        <v>5889</v>
      </c>
    </row>
    <row r="390" spans="1:9" ht="45.75" customHeight="1" x14ac:dyDescent="0.25">
      <c r="A390" s="57" t="s">
        <v>387</v>
      </c>
      <c r="B390" s="58"/>
      <c r="C390" s="58"/>
      <c r="D390" s="58"/>
      <c r="E390" s="58"/>
      <c r="F390" s="58"/>
      <c r="G390" s="59"/>
      <c r="H390" s="60">
        <f>SUM(I13:I389)</f>
        <v>679150.7799999998</v>
      </c>
      <c r="I390" s="61"/>
    </row>
  </sheetData>
  <autoFilter ref="A12:I389" xr:uid="{4CFAE670-07FD-4329-83AC-B4C394F134CD}"/>
  <mergeCells count="4">
    <mergeCell ref="A390:G390"/>
    <mergeCell ref="H390:I390"/>
    <mergeCell ref="C9:I9"/>
    <mergeCell ref="A9:B9"/>
  </mergeCells>
  <pageMargins left="0.25" right="0.25" top="0.75" bottom="0.75" header="0.3" footer="0.3"/>
  <pageSetup paperSize="9" scale="70" orientation="landscape" r:id="rId1"/>
  <headerFooter>
    <oddFooter>&amp;RPágina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D1784-D60F-4775-8BA2-B3DD282381A1}">
  <dimension ref="A1:E390"/>
  <sheetViews>
    <sheetView tabSelected="1" view="pageBreakPreview" topLeftCell="A379" zoomScale="85" zoomScaleNormal="100" zoomScaleSheetLayoutView="85" workbookViewId="0">
      <selection activeCell="E392" sqref="E392"/>
    </sheetView>
  </sheetViews>
  <sheetFormatPr defaultRowHeight="15.75" x14ac:dyDescent="0.25"/>
  <cols>
    <col min="1" max="1" width="9.140625" style="17"/>
    <col min="2" max="2" width="10.7109375" style="17" customWidth="1"/>
    <col min="3" max="3" width="73.5703125" style="14" customWidth="1"/>
    <col min="4" max="4" width="20.140625" style="19" customWidth="1"/>
    <col min="5" max="5" width="19" style="19" bestFit="1" customWidth="1"/>
    <col min="6" max="16384" width="9.140625" style="7"/>
  </cols>
  <sheetData>
    <row r="1" spans="1:5" ht="21" x14ac:dyDescent="0.25">
      <c r="D1" s="47" t="s">
        <v>388</v>
      </c>
    </row>
    <row r="2" spans="1:5" x14ac:dyDescent="0.25">
      <c r="D2" s="48" t="s">
        <v>389</v>
      </c>
    </row>
    <row r="3" spans="1:5" customFormat="1" x14ac:dyDescent="0.25">
      <c r="C3" s="14"/>
      <c r="D3" s="48" t="s">
        <v>390</v>
      </c>
      <c r="E3" s="46"/>
    </row>
    <row r="4" spans="1:5" customFormat="1" x14ac:dyDescent="0.25">
      <c r="C4" s="14"/>
      <c r="D4" s="54" t="s">
        <v>399</v>
      </c>
      <c r="E4" s="19"/>
    </row>
    <row r="5" spans="1:5" customFormat="1" x14ac:dyDescent="0.25">
      <c r="D5" s="56" t="s">
        <v>400</v>
      </c>
      <c r="E5" s="19"/>
    </row>
    <row r="6" spans="1:5" customFormat="1" x14ac:dyDescent="0.25">
      <c r="D6" s="46"/>
      <c r="E6" s="19"/>
    </row>
    <row r="7" spans="1:5" customFormat="1" x14ac:dyDescent="0.25">
      <c r="A7" s="49"/>
      <c r="B7" s="49"/>
      <c r="C7" s="49"/>
      <c r="D7" s="51"/>
      <c r="E7" s="55"/>
    </row>
    <row r="8" spans="1:5" customFormat="1" ht="15" x14ac:dyDescent="0.25">
      <c r="D8" s="48"/>
      <c r="E8" s="46"/>
    </row>
    <row r="9" spans="1:5" customFormat="1" ht="84" customHeight="1" x14ac:dyDescent="0.25">
      <c r="A9" s="64" t="s">
        <v>393</v>
      </c>
      <c r="B9" s="64"/>
      <c r="C9" s="62" t="s">
        <v>398</v>
      </c>
      <c r="D9" s="62"/>
      <c r="E9" s="62"/>
    </row>
    <row r="10" spans="1:5" s="5" customFormat="1" ht="18" x14ac:dyDescent="0.25">
      <c r="A10" s="65" t="s">
        <v>401</v>
      </c>
      <c r="B10" s="65"/>
      <c r="C10" s="65"/>
      <c r="D10" s="65"/>
      <c r="E10" s="65"/>
    </row>
    <row r="11" spans="1:5" ht="16.5" thickBot="1" x14ac:dyDescent="0.3"/>
    <row r="12" spans="1:5" ht="32.25" thickBot="1" x14ac:dyDescent="0.3">
      <c r="A12" s="32" t="s">
        <v>242</v>
      </c>
      <c r="B12" s="33" t="s">
        <v>396</v>
      </c>
      <c r="C12" s="33" t="s">
        <v>397</v>
      </c>
      <c r="D12" s="34" t="s">
        <v>394</v>
      </c>
      <c r="E12" s="35" t="s">
        <v>395</v>
      </c>
    </row>
    <row r="13" spans="1:5" ht="16.5" thickBot="1" x14ac:dyDescent="0.3">
      <c r="A13" s="27"/>
      <c r="B13" s="28"/>
      <c r="C13" s="30" t="s">
        <v>51</v>
      </c>
      <c r="D13" s="28"/>
      <c r="E13" s="29"/>
    </row>
    <row r="14" spans="1:5" x14ac:dyDescent="0.25">
      <c r="A14" s="24">
        <v>1</v>
      </c>
      <c r="B14" s="18">
        <v>45</v>
      </c>
      <c r="C14" s="15" t="s">
        <v>7</v>
      </c>
      <c r="D14" s="20">
        <v>23.9</v>
      </c>
      <c r="E14" s="21">
        <f t="shared" ref="E14:E57" si="0">D14*B14</f>
        <v>1075.5</v>
      </c>
    </row>
    <row r="15" spans="1:5" x14ac:dyDescent="0.25">
      <c r="A15" s="24">
        <v>2</v>
      </c>
      <c r="B15" s="12">
        <v>45</v>
      </c>
      <c r="C15" s="11" t="s">
        <v>8</v>
      </c>
      <c r="D15" s="20">
        <v>25</v>
      </c>
      <c r="E15" s="21">
        <f t="shared" si="0"/>
        <v>1125</v>
      </c>
    </row>
    <row r="16" spans="1:5" x14ac:dyDescent="0.25">
      <c r="A16" s="24">
        <v>3</v>
      </c>
      <c r="B16" s="12">
        <v>9</v>
      </c>
      <c r="C16" s="11" t="s">
        <v>9</v>
      </c>
      <c r="D16" s="20">
        <v>35</v>
      </c>
      <c r="E16" s="21">
        <f t="shared" si="0"/>
        <v>315</v>
      </c>
    </row>
    <row r="17" spans="1:5" x14ac:dyDescent="0.25">
      <c r="A17" s="24">
        <v>4</v>
      </c>
      <c r="B17" s="12">
        <v>9</v>
      </c>
      <c r="C17" s="11" t="s">
        <v>10</v>
      </c>
      <c r="D17" s="20">
        <v>78</v>
      </c>
      <c r="E17" s="21">
        <f t="shared" si="0"/>
        <v>702</v>
      </c>
    </row>
    <row r="18" spans="1:5" x14ac:dyDescent="0.25">
      <c r="A18" s="24">
        <v>5</v>
      </c>
      <c r="B18" s="12">
        <v>30</v>
      </c>
      <c r="C18" s="11" t="s">
        <v>11</v>
      </c>
      <c r="D18" s="20">
        <v>20.5</v>
      </c>
      <c r="E18" s="21">
        <f t="shared" si="0"/>
        <v>615</v>
      </c>
    </row>
    <row r="19" spans="1:5" x14ac:dyDescent="0.25">
      <c r="A19" s="24">
        <v>6</v>
      </c>
      <c r="B19" s="12">
        <v>30</v>
      </c>
      <c r="C19" s="11" t="s">
        <v>12</v>
      </c>
      <c r="D19" s="20">
        <v>22.3</v>
      </c>
      <c r="E19" s="21">
        <f t="shared" si="0"/>
        <v>669</v>
      </c>
    </row>
    <row r="20" spans="1:5" x14ac:dyDescent="0.25">
      <c r="A20" s="24">
        <v>7</v>
      </c>
      <c r="B20" s="12">
        <v>90</v>
      </c>
      <c r="C20" s="11" t="s">
        <v>13</v>
      </c>
      <c r="D20" s="20">
        <v>22</v>
      </c>
      <c r="E20" s="21">
        <f t="shared" si="0"/>
        <v>1980</v>
      </c>
    </row>
    <row r="21" spans="1:5" x14ac:dyDescent="0.25">
      <c r="A21" s="24">
        <v>8</v>
      </c>
      <c r="B21" s="12">
        <v>90</v>
      </c>
      <c r="C21" s="11" t="s">
        <v>14</v>
      </c>
      <c r="D21" s="20">
        <v>23</v>
      </c>
      <c r="E21" s="21">
        <f t="shared" si="0"/>
        <v>2070</v>
      </c>
    </row>
    <row r="22" spans="1:5" x14ac:dyDescent="0.25">
      <c r="A22" s="24">
        <v>9</v>
      </c>
      <c r="B22" s="12">
        <v>450</v>
      </c>
      <c r="C22" s="11" t="s">
        <v>15</v>
      </c>
      <c r="D22" s="20">
        <v>10</v>
      </c>
      <c r="E22" s="21">
        <f t="shared" si="0"/>
        <v>4500</v>
      </c>
    </row>
    <row r="23" spans="1:5" x14ac:dyDescent="0.25">
      <c r="A23" s="24">
        <v>10</v>
      </c>
      <c r="B23" s="12">
        <v>90</v>
      </c>
      <c r="C23" s="11" t="s">
        <v>16</v>
      </c>
      <c r="D23" s="20">
        <v>17</v>
      </c>
      <c r="E23" s="21">
        <f t="shared" si="0"/>
        <v>1530</v>
      </c>
    </row>
    <row r="24" spans="1:5" x14ac:dyDescent="0.25">
      <c r="A24" s="24">
        <v>11</v>
      </c>
      <c r="B24" s="12">
        <v>6</v>
      </c>
      <c r="C24" s="11" t="s">
        <v>17</v>
      </c>
      <c r="D24" s="20">
        <v>29</v>
      </c>
      <c r="E24" s="21">
        <f t="shared" si="0"/>
        <v>174</v>
      </c>
    </row>
    <row r="25" spans="1:5" x14ac:dyDescent="0.25">
      <c r="A25" s="24">
        <v>12</v>
      </c>
      <c r="B25" s="12">
        <v>3</v>
      </c>
      <c r="C25" s="11" t="s">
        <v>18</v>
      </c>
      <c r="D25" s="20">
        <v>33.799999999999997</v>
      </c>
      <c r="E25" s="21">
        <f t="shared" si="0"/>
        <v>101.39999999999999</v>
      </c>
    </row>
    <row r="26" spans="1:5" x14ac:dyDescent="0.25">
      <c r="A26" s="24">
        <v>13</v>
      </c>
      <c r="B26" s="12">
        <v>15</v>
      </c>
      <c r="C26" s="11" t="s">
        <v>19</v>
      </c>
      <c r="D26" s="20">
        <v>33.9</v>
      </c>
      <c r="E26" s="21">
        <f t="shared" si="0"/>
        <v>508.5</v>
      </c>
    </row>
    <row r="27" spans="1:5" x14ac:dyDescent="0.25">
      <c r="A27" s="24">
        <v>14</v>
      </c>
      <c r="B27" s="12">
        <v>6</v>
      </c>
      <c r="C27" s="11" t="s">
        <v>20</v>
      </c>
      <c r="D27" s="20">
        <v>33.9</v>
      </c>
      <c r="E27" s="21">
        <f t="shared" si="0"/>
        <v>203.39999999999998</v>
      </c>
    </row>
    <row r="28" spans="1:5" x14ac:dyDescent="0.25">
      <c r="A28" s="24">
        <v>15</v>
      </c>
      <c r="B28" s="12">
        <v>15</v>
      </c>
      <c r="C28" s="11" t="s">
        <v>21</v>
      </c>
      <c r="D28" s="20">
        <v>33.9</v>
      </c>
      <c r="E28" s="21">
        <f t="shared" si="0"/>
        <v>508.5</v>
      </c>
    </row>
    <row r="29" spans="1:5" x14ac:dyDescent="0.25">
      <c r="A29" s="24">
        <v>16</v>
      </c>
      <c r="B29" s="12">
        <v>60</v>
      </c>
      <c r="C29" s="11" t="s">
        <v>22</v>
      </c>
      <c r="D29" s="20">
        <v>16.899999999999999</v>
      </c>
      <c r="E29" s="21">
        <f t="shared" si="0"/>
        <v>1013.9999999999999</v>
      </c>
    </row>
    <row r="30" spans="1:5" x14ac:dyDescent="0.25">
      <c r="A30" s="24">
        <v>17</v>
      </c>
      <c r="B30" s="12">
        <v>30</v>
      </c>
      <c r="C30" s="11" t="s">
        <v>23</v>
      </c>
      <c r="D30" s="20">
        <v>18</v>
      </c>
      <c r="E30" s="21">
        <f t="shared" si="0"/>
        <v>540</v>
      </c>
    </row>
    <row r="31" spans="1:5" x14ac:dyDescent="0.25">
      <c r="A31" s="24">
        <v>18</v>
      </c>
      <c r="B31" s="12">
        <v>60</v>
      </c>
      <c r="C31" s="11" t="s">
        <v>24</v>
      </c>
      <c r="D31" s="20">
        <v>18</v>
      </c>
      <c r="E31" s="21">
        <f t="shared" si="0"/>
        <v>1080</v>
      </c>
    </row>
    <row r="32" spans="1:5" x14ac:dyDescent="0.25">
      <c r="A32" s="24">
        <v>19</v>
      </c>
      <c r="B32" s="12">
        <v>6</v>
      </c>
      <c r="C32" s="11" t="s">
        <v>25</v>
      </c>
      <c r="D32" s="20">
        <v>45.25</v>
      </c>
      <c r="E32" s="21">
        <f t="shared" si="0"/>
        <v>271.5</v>
      </c>
    </row>
    <row r="33" spans="1:5" x14ac:dyDescent="0.25">
      <c r="A33" s="24">
        <v>20</v>
      </c>
      <c r="B33" s="12">
        <v>60</v>
      </c>
      <c r="C33" s="11" t="s">
        <v>26</v>
      </c>
      <c r="D33" s="20">
        <v>18</v>
      </c>
      <c r="E33" s="21">
        <f t="shared" si="0"/>
        <v>1080</v>
      </c>
    </row>
    <row r="34" spans="1:5" x14ac:dyDescent="0.25">
      <c r="A34" s="24">
        <v>21</v>
      </c>
      <c r="B34" s="12">
        <v>6</v>
      </c>
      <c r="C34" s="11" t="s">
        <v>27</v>
      </c>
      <c r="D34" s="20">
        <v>22</v>
      </c>
      <c r="E34" s="21">
        <f t="shared" si="0"/>
        <v>132</v>
      </c>
    </row>
    <row r="35" spans="1:5" x14ac:dyDescent="0.25">
      <c r="A35" s="24">
        <v>22</v>
      </c>
      <c r="B35" s="12">
        <v>6</v>
      </c>
      <c r="C35" s="11" t="s">
        <v>28</v>
      </c>
      <c r="D35" s="20">
        <v>18.8</v>
      </c>
      <c r="E35" s="21">
        <f t="shared" si="0"/>
        <v>112.80000000000001</v>
      </c>
    </row>
    <row r="36" spans="1:5" x14ac:dyDescent="0.25">
      <c r="A36" s="24">
        <v>23</v>
      </c>
      <c r="B36" s="12">
        <v>30</v>
      </c>
      <c r="C36" s="11" t="s">
        <v>29</v>
      </c>
      <c r="D36" s="20">
        <v>10.9</v>
      </c>
      <c r="E36" s="21">
        <f t="shared" si="0"/>
        <v>327</v>
      </c>
    </row>
    <row r="37" spans="1:5" x14ac:dyDescent="0.25">
      <c r="A37" s="24">
        <v>24</v>
      </c>
      <c r="B37" s="12">
        <v>60</v>
      </c>
      <c r="C37" s="11" t="s">
        <v>30</v>
      </c>
      <c r="D37" s="20">
        <v>8.9</v>
      </c>
      <c r="E37" s="21">
        <f t="shared" si="0"/>
        <v>534</v>
      </c>
    </row>
    <row r="38" spans="1:5" x14ac:dyDescent="0.25">
      <c r="A38" s="24">
        <v>25</v>
      </c>
      <c r="B38" s="12">
        <v>15</v>
      </c>
      <c r="C38" s="11" t="s">
        <v>31</v>
      </c>
      <c r="D38" s="20">
        <v>18</v>
      </c>
      <c r="E38" s="21">
        <f t="shared" si="0"/>
        <v>270</v>
      </c>
    </row>
    <row r="39" spans="1:5" x14ac:dyDescent="0.25">
      <c r="A39" s="24">
        <v>26</v>
      </c>
      <c r="B39" s="12">
        <v>450</v>
      </c>
      <c r="C39" s="11" t="s">
        <v>32</v>
      </c>
      <c r="D39" s="20">
        <v>20.9</v>
      </c>
      <c r="E39" s="21">
        <f t="shared" si="0"/>
        <v>9405</v>
      </c>
    </row>
    <row r="40" spans="1:5" x14ac:dyDescent="0.25">
      <c r="A40" s="24">
        <v>27</v>
      </c>
      <c r="B40" s="12">
        <v>6</v>
      </c>
      <c r="C40" s="11" t="s">
        <v>33</v>
      </c>
      <c r="D40" s="20">
        <v>28</v>
      </c>
      <c r="E40" s="21">
        <f t="shared" si="0"/>
        <v>168</v>
      </c>
    </row>
    <row r="41" spans="1:5" x14ac:dyDescent="0.25">
      <c r="A41" s="24">
        <v>28</v>
      </c>
      <c r="B41" s="12">
        <v>120</v>
      </c>
      <c r="C41" s="11" t="s">
        <v>34</v>
      </c>
      <c r="D41" s="20">
        <v>15.7</v>
      </c>
      <c r="E41" s="21">
        <f t="shared" si="0"/>
        <v>1884</v>
      </c>
    </row>
    <row r="42" spans="1:5" x14ac:dyDescent="0.25">
      <c r="A42" s="24">
        <v>29</v>
      </c>
      <c r="B42" s="12">
        <v>120</v>
      </c>
      <c r="C42" s="11" t="s">
        <v>35</v>
      </c>
      <c r="D42" s="20">
        <v>24</v>
      </c>
      <c r="E42" s="21">
        <f t="shared" si="0"/>
        <v>2880</v>
      </c>
    </row>
    <row r="43" spans="1:5" x14ac:dyDescent="0.25">
      <c r="A43" s="24">
        <v>30</v>
      </c>
      <c r="B43" s="12">
        <v>210</v>
      </c>
      <c r="C43" s="11" t="s">
        <v>36</v>
      </c>
      <c r="D43" s="20">
        <v>15.4</v>
      </c>
      <c r="E43" s="21">
        <f t="shared" si="0"/>
        <v>3234</v>
      </c>
    </row>
    <row r="44" spans="1:5" x14ac:dyDescent="0.25">
      <c r="A44" s="24">
        <v>31</v>
      </c>
      <c r="B44" s="12">
        <v>120</v>
      </c>
      <c r="C44" s="11" t="s">
        <v>37</v>
      </c>
      <c r="D44" s="20">
        <v>16.3</v>
      </c>
      <c r="E44" s="21">
        <f t="shared" si="0"/>
        <v>1956</v>
      </c>
    </row>
    <row r="45" spans="1:5" x14ac:dyDescent="0.25">
      <c r="A45" s="24">
        <v>32</v>
      </c>
      <c r="B45" s="12">
        <v>6</v>
      </c>
      <c r="C45" s="11" t="s">
        <v>38</v>
      </c>
      <c r="D45" s="20">
        <v>58</v>
      </c>
      <c r="E45" s="21">
        <f t="shared" si="0"/>
        <v>348</v>
      </c>
    </row>
    <row r="46" spans="1:5" x14ac:dyDescent="0.25">
      <c r="A46" s="24">
        <v>33</v>
      </c>
      <c r="B46" s="12">
        <v>15</v>
      </c>
      <c r="C46" s="11" t="s">
        <v>39</v>
      </c>
      <c r="D46" s="20">
        <v>35.700000000000003</v>
      </c>
      <c r="E46" s="21">
        <f t="shared" si="0"/>
        <v>535.5</v>
      </c>
    </row>
    <row r="47" spans="1:5" x14ac:dyDescent="0.25">
      <c r="A47" s="24">
        <v>34</v>
      </c>
      <c r="B47" s="12">
        <v>6</v>
      </c>
      <c r="C47" s="11" t="s">
        <v>40</v>
      </c>
      <c r="D47" s="20">
        <v>38</v>
      </c>
      <c r="E47" s="21">
        <f t="shared" si="0"/>
        <v>228</v>
      </c>
    </row>
    <row r="48" spans="1:5" x14ac:dyDescent="0.25">
      <c r="A48" s="24">
        <v>35</v>
      </c>
      <c r="B48" s="12">
        <v>450</v>
      </c>
      <c r="C48" s="11" t="s">
        <v>41</v>
      </c>
      <c r="D48" s="20">
        <v>12</v>
      </c>
      <c r="E48" s="21">
        <f t="shared" si="0"/>
        <v>5400</v>
      </c>
    </row>
    <row r="49" spans="1:5" x14ac:dyDescent="0.25">
      <c r="A49" s="24">
        <v>36</v>
      </c>
      <c r="B49" s="12">
        <v>12</v>
      </c>
      <c r="C49" s="11" t="s">
        <v>42</v>
      </c>
      <c r="D49" s="20">
        <v>120</v>
      </c>
      <c r="E49" s="21">
        <f t="shared" si="0"/>
        <v>1440</v>
      </c>
    </row>
    <row r="50" spans="1:5" x14ac:dyDescent="0.25">
      <c r="A50" s="24">
        <v>37</v>
      </c>
      <c r="B50" s="12">
        <v>300</v>
      </c>
      <c r="C50" s="11" t="s">
        <v>43</v>
      </c>
      <c r="D50" s="20">
        <v>12</v>
      </c>
      <c r="E50" s="21">
        <f t="shared" si="0"/>
        <v>3600</v>
      </c>
    </row>
    <row r="51" spans="1:5" x14ac:dyDescent="0.25">
      <c r="A51" s="24">
        <v>38</v>
      </c>
      <c r="B51" s="12">
        <v>300</v>
      </c>
      <c r="C51" s="11" t="s">
        <v>44</v>
      </c>
      <c r="D51" s="20">
        <v>14</v>
      </c>
      <c r="E51" s="21">
        <f t="shared" si="0"/>
        <v>4200</v>
      </c>
    </row>
    <row r="52" spans="1:5" x14ac:dyDescent="0.25">
      <c r="A52" s="24">
        <v>39</v>
      </c>
      <c r="B52" s="12">
        <v>300</v>
      </c>
      <c r="C52" s="11" t="s">
        <v>45</v>
      </c>
      <c r="D52" s="20">
        <v>12</v>
      </c>
      <c r="E52" s="21">
        <f t="shared" si="0"/>
        <v>3600</v>
      </c>
    </row>
    <row r="53" spans="1:5" x14ac:dyDescent="0.25">
      <c r="A53" s="24">
        <v>40</v>
      </c>
      <c r="B53" s="12">
        <v>30</v>
      </c>
      <c r="C53" s="11" t="s">
        <v>46</v>
      </c>
      <c r="D53" s="20">
        <v>24</v>
      </c>
      <c r="E53" s="21">
        <f t="shared" si="0"/>
        <v>720</v>
      </c>
    </row>
    <row r="54" spans="1:5" x14ac:dyDescent="0.25">
      <c r="A54" s="24">
        <v>41</v>
      </c>
      <c r="B54" s="12">
        <v>120</v>
      </c>
      <c r="C54" s="11" t="s">
        <v>47</v>
      </c>
      <c r="D54" s="20">
        <v>18</v>
      </c>
      <c r="E54" s="21">
        <f t="shared" si="0"/>
        <v>2160</v>
      </c>
    </row>
    <row r="55" spans="1:5" x14ac:dyDescent="0.25">
      <c r="A55" s="24">
        <v>42</v>
      </c>
      <c r="B55" s="12">
        <v>15</v>
      </c>
      <c r="C55" s="11" t="s">
        <v>48</v>
      </c>
      <c r="D55" s="20">
        <v>28</v>
      </c>
      <c r="E55" s="21">
        <f t="shared" si="0"/>
        <v>420</v>
      </c>
    </row>
    <row r="56" spans="1:5" x14ac:dyDescent="0.25">
      <c r="A56" s="24">
        <v>43</v>
      </c>
      <c r="B56" s="12">
        <v>90</v>
      </c>
      <c r="C56" s="11" t="s">
        <v>49</v>
      </c>
      <c r="D56" s="20">
        <v>37</v>
      </c>
      <c r="E56" s="21">
        <f t="shared" si="0"/>
        <v>3330</v>
      </c>
    </row>
    <row r="57" spans="1:5" ht="16.5" thickBot="1" x14ac:dyDescent="0.3">
      <c r="A57" s="36">
        <v>44</v>
      </c>
      <c r="B57" s="37">
        <v>450</v>
      </c>
      <c r="C57" s="38" t="s">
        <v>50</v>
      </c>
      <c r="D57" s="20">
        <v>12</v>
      </c>
      <c r="E57" s="21">
        <f t="shared" si="0"/>
        <v>5400</v>
      </c>
    </row>
    <row r="58" spans="1:5" ht="16.5" thickBot="1" x14ac:dyDescent="0.3">
      <c r="A58" s="27"/>
      <c r="B58" s="31"/>
      <c r="C58" s="30" t="s">
        <v>54</v>
      </c>
      <c r="D58" s="28"/>
      <c r="E58" s="29"/>
    </row>
    <row r="59" spans="1:5" x14ac:dyDescent="0.25">
      <c r="A59" s="24">
        <v>45</v>
      </c>
      <c r="B59" s="18">
        <v>60</v>
      </c>
      <c r="C59" s="15" t="s">
        <v>55</v>
      </c>
      <c r="D59" s="20">
        <v>24</v>
      </c>
      <c r="E59" s="21">
        <f t="shared" ref="E59:E90" si="1">D59*B59</f>
        <v>1440</v>
      </c>
    </row>
    <row r="60" spans="1:5" x14ac:dyDescent="0.25">
      <c r="A60" s="25">
        <v>46</v>
      </c>
      <c r="B60" s="12">
        <v>30</v>
      </c>
      <c r="C60" s="11" t="s">
        <v>56</v>
      </c>
      <c r="D60" s="20">
        <v>60</v>
      </c>
      <c r="E60" s="21">
        <f t="shared" si="1"/>
        <v>1800</v>
      </c>
    </row>
    <row r="61" spans="1:5" x14ac:dyDescent="0.25">
      <c r="A61" s="25">
        <v>47</v>
      </c>
      <c r="B61" s="12">
        <v>60</v>
      </c>
      <c r="C61" s="11" t="s">
        <v>57</v>
      </c>
      <c r="D61" s="20">
        <v>63</v>
      </c>
      <c r="E61" s="21">
        <f t="shared" si="1"/>
        <v>3780</v>
      </c>
    </row>
    <row r="62" spans="1:5" x14ac:dyDescent="0.25">
      <c r="A62" s="25">
        <v>48</v>
      </c>
      <c r="B62" s="12">
        <v>45</v>
      </c>
      <c r="C62" s="11" t="s">
        <v>58</v>
      </c>
      <c r="D62" s="20">
        <v>19</v>
      </c>
      <c r="E62" s="21">
        <f t="shared" si="1"/>
        <v>855</v>
      </c>
    </row>
    <row r="63" spans="1:5" x14ac:dyDescent="0.25">
      <c r="A63" s="25">
        <v>49</v>
      </c>
      <c r="B63" s="12">
        <v>15</v>
      </c>
      <c r="C63" s="11" t="s">
        <v>59</v>
      </c>
      <c r="D63" s="20">
        <v>124.7</v>
      </c>
      <c r="E63" s="21">
        <f t="shared" si="1"/>
        <v>1870.5</v>
      </c>
    </row>
    <row r="64" spans="1:5" x14ac:dyDescent="0.25">
      <c r="A64" s="25">
        <v>50</v>
      </c>
      <c r="B64" s="12">
        <v>120</v>
      </c>
      <c r="C64" s="11" t="s">
        <v>60</v>
      </c>
      <c r="D64" s="20">
        <v>19</v>
      </c>
      <c r="E64" s="21">
        <f t="shared" si="1"/>
        <v>2280</v>
      </c>
    </row>
    <row r="65" spans="1:5" x14ac:dyDescent="0.25">
      <c r="A65" s="25">
        <v>51</v>
      </c>
      <c r="B65" s="12">
        <v>120</v>
      </c>
      <c r="C65" s="11" t="s">
        <v>61</v>
      </c>
      <c r="D65" s="20">
        <v>19</v>
      </c>
      <c r="E65" s="21">
        <f t="shared" si="1"/>
        <v>2280</v>
      </c>
    </row>
    <row r="66" spans="1:5" x14ac:dyDescent="0.25">
      <c r="A66" s="25">
        <v>52</v>
      </c>
      <c r="B66" s="12">
        <v>150</v>
      </c>
      <c r="C66" s="11" t="s">
        <v>62</v>
      </c>
      <c r="D66" s="20">
        <v>19</v>
      </c>
      <c r="E66" s="21">
        <f t="shared" si="1"/>
        <v>2850</v>
      </c>
    </row>
    <row r="67" spans="1:5" x14ac:dyDescent="0.25">
      <c r="A67" s="25">
        <v>53</v>
      </c>
      <c r="B67" s="12">
        <v>150</v>
      </c>
      <c r="C67" s="11" t="s">
        <v>63</v>
      </c>
      <c r="D67" s="20">
        <v>21</v>
      </c>
      <c r="E67" s="21">
        <f t="shared" si="1"/>
        <v>3150</v>
      </c>
    </row>
    <row r="68" spans="1:5" x14ac:dyDescent="0.25">
      <c r="A68" s="25">
        <v>54</v>
      </c>
      <c r="B68" s="12">
        <v>150</v>
      </c>
      <c r="C68" s="11" t="s">
        <v>64</v>
      </c>
      <c r="D68" s="20">
        <v>21</v>
      </c>
      <c r="E68" s="21">
        <f t="shared" si="1"/>
        <v>3150</v>
      </c>
    </row>
    <row r="69" spans="1:5" x14ac:dyDescent="0.25">
      <c r="A69" s="25">
        <v>55</v>
      </c>
      <c r="B69" s="12">
        <v>150</v>
      </c>
      <c r="C69" s="11" t="s">
        <v>65</v>
      </c>
      <c r="D69" s="20">
        <v>19</v>
      </c>
      <c r="E69" s="21">
        <f t="shared" si="1"/>
        <v>2850</v>
      </c>
    </row>
    <row r="70" spans="1:5" x14ac:dyDescent="0.25">
      <c r="A70" s="25">
        <v>56</v>
      </c>
      <c r="B70" s="12">
        <v>60</v>
      </c>
      <c r="C70" s="11" t="s">
        <v>66</v>
      </c>
      <c r="D70" s="20">
        <v>19</v>
      </c>
      <c r="E70" s="21">
        <f t="shared" si="1"/>
        <v>1140</v>
      </c>
    </row>
    <row r="71" spans="1:5" x14ac:dyDescent="0.25">
      <c r="A71" s="25">
        <v>57</v>
      </c>
      <c r="B71" s="12">
        <v>60</v>
      </c>
      <c r="C71" s="11" t="s">
        <v>67</v>
      </c>
      <c r="D71" s="20">
        <v>18.16</v>
      </c>
      <c r="E71" s="21">
        <f t="shared" si="1"/>
        <v>1089.5999999999999</v>
      </c>
    </row>
    <row r="72" spans="1:5" x14ac:dyDescent="0.25">
      <c r="A72" s="25">
        <v>58</v>
      </c>
      <c r="B72" s="12">
        <v>120</v>
      </c>
      <c r="C72" s="11" t="s">
        <v>68</v>
      </c>
      <c r="D72" s="20">
        <v>19</v>
      </c>
      <c r="E72" s="21">
        <f t="shared" si="1"/>
        <v>2280</v>
      </c>
    </row>
    <row r="73" spans="1:5" x14ac:dyDescent="0.25">
      <c r="A73" s="25">
        <v>59</v>
      </c>
      <c r="B73" s="12">
        <v>300</v>
      </c>
      <c r="C73" s="11" t="s">
        <v>69</v>
      </c>
      <c r="D73" s="20">
        <v>23</v>
      </c>
      <c r="E73" s="21">
        <f t="shared" si="1"/>
        <v>6900</v>
      </c>
    </row>
    <row r="74" spans="1:5" x14ac:dyDescent="0.25">
      <c r="A74" s="25">
        <v>60</v>
      </c>
      <c r="B74" s="12">
        <v>15</v>
      </c>
      <c r="C74" s="11" t="s">
        <v>70</v>
      </c>
      <c r="D74" s="20">
        <v>95</v>
      </c>
      <c r="E74" s="21">
        <f t="shared" si="1"/>
        <v>1425</v>
      </c>
    </row>
    <row r="75" spans="1:5" x14ac:dyDescent="0.25">
      <c r="A75" s="25">
        <v>61</v>
      </c>
      <c r="B75" s="12">
        <v>15</v>
      </c>
      <c r="C75" s="11" t="s">
        <v>71</v>
      </c>
      <c r="D75" s="20">
        <v>75</v>
      </c>
      <c r="E75" s="21">
        <f t="shared" si="1"/>
        <v>1125</v>
      </c>
    </row>
    <row r="76" spans="1:5" x14ac:dyDescent="0.25">
      <c r="A76" s="25">
        <v>62</v>
      </c>
      <c r="B76" s="12">
        <v>15</v>
      </c>
      <c r="C76" s="11" t="s">
        <v>72</v>
      </c>
      <c r="D76" s="20">
        <v>38</v>
      </c>
      <c r="E76" s="21">
        <f t="shared" si="1"/>
        <v>570</v>
      </c>
    </row>
    <row r="77" spans="1:5" x14ac:dyDescent="0.25">
      <c r="A77" s="25">
        <v>63</v>
      </c>
      <c r="B77" s="12">
        <v>3</v>
      </c>
      <c r="C77" s="11" t="s">
        <v>73</v>
      </c>
      <c r="D77" s="20">
        <v>150</v>
      </c>
      <c r="E77" s="21">
        <f t="shared" si="1"/>
        <v>450</v>
      </c>
    </row>
    <row r="78" spans="1:5" x14ac:dyDescent="0.25">
      <c r="A78" s="25">
        <v>64</v>
      </c>
      <c r="B78" s="12">
        <v>450</v>
      </c>
      <c r="C78" s="11" t="s">
        <v>74</v>
      </c>
      <c r="D78" s="20">
        <v>16</v>
      </c>
      <c r="E78" s="21">
        <f t="shared" si="1"/>
        <v>7200</v>
      </c>
    </row>
    <row r="79" spans="1:5" x14ac:dyDescent="0.25">
      <c r="A79" s="25">
        <v>65</v>
      </c>
      <c r="B79" s="12">
        <v>60</v>
      </c>
      <c r="C79" s="11" t="s">
        <v>75</v>
      </c>
      <c r="D79" s="20">
        <v>26</v>
      </c>
      <c r="E79" s="21">
        <f t="shared" si="1"/>
        <v>1560</v>
      </c>
    </row>
    <row r="80" spans="1:5" x14ac:dyDescent="0.25">
      <c r="A80" s="25">
        <v>66</v>
      </c>
      <c r="B80" s="12">
        <v>150</v>
      </c>
      <c r="C80" s="11" t="s">
        <v>76</v>
      </c>
      <c r="D80" s="20">
        <v>22</v>
      </c>
      <c r="E80" s="21">
        <f t="shared" si="1"/>
        <v>3300</v>
      </c>
    </row>
    <row r="81" spans="1:5" x14ac:dyDescent="0.25">
      <c r="A81" s="25">
        <v>67</v>
      </c>
      <c r="B81" s="12">
        <v>30</v>
      </c>
      <c r="C81" s="11" t="s">
        <v>77</v>
      </c>
      <c r="D81" s="20">
        <v>16</v>
      </c>
      <c r="E81" s="21">
        <f t="shared" si="1"/>
        <v>480</v>
      </c>
    </row>
    <row r="82" spans="1:5" x14ac:dyDescent="0.25">
      <c r="A82" s="25">
        <v>68</v>
      </c>
      <c r="B82" s="12">
        <v>90</v>
      </c>
      <c r="C82" s="11" t="s">
        <v>78</v>
      </c>
      <c r="D82" s="20">
        <v>21.8</v>
      </c>
      <c r="E82" s="21">
        <f t="shared" si="1"/>
        <v>1962</v>
      </c>
    </row>
    <row r="83" spans="1:5" x14ac:dyDescent="0.25">
      <c r="A83" s="25">
        <v>69</v>
      </c>
      <c r="B83" s="12">
        <v>120</v>
      </c>
      <c r="C83" s="11" t="s">
        <v>79</v>
      </c>
      <c r="D83" s="20">
        <v>24</v>
      </c>
      <c r="E83" s="21">
        <f t="shared" si="1"/>
        <v>2880</v>
      </c>
    </row>
    <row r="84" spans="1:5" x14ac:dyDescent="0.25">
      <c r="A84" s="25">
        <v>70</v>
      </c>
      <c r="B84" s="12">
        <v>30</v>
      </c>
      <c r="C84" s="11" t="s">
        <v>80</v>
      </c>
      <c r="D84" s="20">
        <v>22</v>
      </c>
      <c r="E84" s="21">
        <f t="shared" si="1"/>
        <v>660</v>
      </c>
    </row>
    <row r="85" spans="1:5" x14ac:dyDescent="0.25">
      <c r="A85" s="25">
        <v>71</v>
      </c>
      <c r="B85" s="12">
        <v>45</v>
      </c>
      <c r="C85" s="11" t="s">
        <v>81</v>
      </c>
      <c r="D85" s="20">
        <v>38</v>
      </c>
      <c r="E85" s="21">
        <f t="shared" si="1"/>
        <v>1710</v>
      </c>
    </row>
    <row r="86" spans="1:5" x14ac:dyDescent="0.25">
      <c r="A86" s="25">
        <v>72</v>
      </c>
      <c r="B86" s="12">
        <v>45</v>
      </c>
      <c r="C86" s="11" t="s">
        <v>82</v>
      </c>
      <c r="D86" s="20">
        <v>42</v>
      </c>
      <c r="E86" s="21">
        <f t="shared" si="1"/>
        <v>1890</v>
      </c>
    </row>
    <row r="87" spans="1:5" x14ac:dyDescent="0.25">
      <c r="A87" s="25">
        <v>73</v>
      </c>
      <c r="B87" s="12">
        <v>45</v>
      </c>
      <c r="C87" s="11" t="s">
        <v>83</v>
      </c>
      <c r="D87" s="20">
        <v>38</v>
      </c>
      <c r="E87" s="21">
        <f t="shared" si="1"/>
        <v>1710</v>
      </c>
    </row>
    <row r="88" spans="1:5" x14ac:dyDescent="0.25">
      <c r="A88" s="25">
        <v>74</v>
      </c>
      <c r="B88" s="12">
        <v>60</v>
      </c>
      <c r="C88" s="11" t="s">
        <v>84</v>
      </c>
      <c r="D88" s="20">
        <v>54</v>
      </c>
      <c r="E88" s="21">
        <f t="shared" si="1"/>
        <v>3240</v>
      </c>
    </row>
    <row r="89" spans="1:5" x14ac:dyDescent="0.25">
      <c r="A89" s="25">
        <v>75</v>
      </c>
      <c r="B89" s="12">
        <v>60</v>
      </c>
      <c r="C89" s="11" t="s">
        <v>85</v>
      </c>
      <c r="D89" s="20">
        <v>25</v>
      </c>
      <c r="E89" s="21">
        <f t="shared" si="1"/>
        <v>1500</v>
      </c>
    </row>
    <row r="90" spans="1:5" x14ac:dyDescent="0.25">
      <c r="A90" s="25">
        <v>76</v>
      </c>
      <c r="B90" s="12">
        <v>30</v>
      </c>
      <c r="C90" s="11" t="s">
        <v>86</v>
      </c>
      <c r="D90" s="20">
        <v>34</v>
      </c>
      <c r="E90" s="21">
        <f t="shared" si="1"/>
        <v>1020</v>
      </c>
    </row>
    <row r="91" spans="1:5" x14ac:dyDescent="0.25">
      <c r="A91" s="25">
        <v>77</v>
      </c>
      <c r="B91" s="12">
        <v>90</v>
      </c>
      <c r="C91" s="11" t="s">
        <v>87</v>
      </c>
      <c r="D91" s="20">
        <v>4.24</v>
      </c>
      <c r="E91" s="21">
        <f t="shared" ref="E91:E122" si="2">D91*B91</f>
        <v>381.6</v>
      </c>
    </row>
    <row r="92" spans="1:5" x14ac:dyDescent="0.25">
      <c r="A92" s="25">
        <v>78</v>
      </c>
      <c r="B92" s="12">
        <v>30</v>
      </c>
      <c r="C92" s="11" t="s">
        <v>88</v>
      </c>
      <c r="D92" s="20">
        <v>13.25</v>
      </c>
      <c r="E92" s="21">
        <f t="shared" si="2"/>
        <v>397.5</v>
      </c>
    </row>
    <row r="93" spans="1:5" x14ac:dyDescent="0.25">
      <c r="A93" s="25">
        <v>79</v>
      </c>
      <c r="B93" s="12">
        <v>9</v>
      </c>
      <c r="C93" s="11" t="s">
        <v>89</v>
      </c>
      <c r="D93" s="20">
        <v>52</v>
      </c>
      <c r="E93" s="21">
        <f t="shared" si="2"/>
        <v>468</v>
      </c>
    </row>
    <row r="94" spans="1:5" x14ac:dyDescent="0.25">
      <c r="A94" s="25">
        <v>80</v>
      </c>
      <c r="B94" s="12">
        <v>9</v>
      </c>
      <c r="C94" s="11" t="s">
        <v>90</v>
      </c>
      <c r="D94" s="20">
        <v>52</v>
      </c>
      <c r="E94" s="21">
        <f t="shared" si="2"/>
        <v>468</v>
      </c>
    </row>
    <row r="95" spans="1:5" x14ac:dyDescent="0.25">
      <c r="A95" s="25">
        <v>81</v>
      </c>
      <c r="B95" s="12">
        <v>3</v>
      </c>
      <c r="C95" s="11" t="s">
        <v>91</v>
      </c>
      <c r="D95" s="20">
        <v>28</v>
      </c>
      <c r="E95" s="21">
        <f t="shared" si="2"/>
        <v>84</v>
      </c>
    </row>
    <row r="96" spans="1:5" x14ac:dyDescent="0.25">
      <c r="A96" s="25">
        <v>82</v>
      </c>
      <c r="B96" s="12">
        <v>3</v>
      </c>
      <c r="C96" s="11" t="s">
        <v>92</v>
      </c>
      <c r="D96" s="20">
        <v>28</v>
      </c>
      <c r="E96" s="21">
        <f t="shared" si="2"/>
        <v>84</v>
      </c>
    </row>
    <row r="97" spans="1:5" x14ac:dyDescent="0.25">
      <c r="A97" s="25">
        <v>83</v>
      </c>
      <c r="B97" s="12">
        <v>3</v>
      </c>
      <c r="C97" s="11" t="s">
        <v>93</v>
      </c>
      <c r="D97" s="20">
        <v>36</v>
      </c>
      <c r="E97" s="21">
        <f t="shared" si="2"/>
        <v>108</v>
      </c>
    </row>
    <row r="98" spans="1:5" x14ac:dyDescent="0.25">
      <c r="A98" s="25">
        <v>84</v>
      </c>
      <c r="B98" s="12">
        <v>3</v>
      </c>
      <c r="C98" s="11" t="s">
        <v>94</v>
      </c>
      <c r="D98" s="20">
        <v>36</v>
      </c>
      <c r="E98" s="21">
        <f t="shared" si="2"/>
        <v>108</v>
      </c>
    </row>
    <row r="99" spans="1:5" x14ac:dyDescent="0.25">
      <c r="A99" s="25">
        <v>85</v>
      </c>
      <c r="B99" s="12">
        <v>3</v>
      </c>
      <c r="C99" s="11" t="s">
        <v>95</v>
      </c>
      <c r="D99" s="20">
        <v>36</v>
      </c>
      <c r="E99" s="21">
        <f t="shared" si="2"/>
        <v>108</v>
      </c>
    </row>
    <row r="100" spans="1:5" x14ac:dyDescent="0.25">
      <c r="A100" s="25">
        <v>86</v>
      </c>
      <c r="B100" s="12">
        <v>450</v>
      </c>
      <c r="C100" s="11" t="s">
        <v>96</v>
      </c>
      <c r="D100" s="20">
        <v>13</v>
      </c>
      <c r="E100" s="21">
        <f t="shared" si="2"/>
        <v>5850</v>
      </c>
    </row>
    <row r="101" spans="1:5" x14ac:dyDescent="0.25">
      <c r="A101" s="25">
        <v>87</v>
      </c>
      <c r="B101" s="12">
        <v>450</v>
      </c>
      <c r="C101" s="11" t="s">
        <v>97</v>
      </c>
      <c r="D101" s="20">
        <v>13</v>
      </c>
      <c r="E101" s="21">
        <f t="shared" si="2"/>
        <v>5850</v>
      </c>
    </row>
    <row r="102" spans="1:5" ht="31.5" x14ac:dyDescent="0.25">
      <c r="A102" s="25">
        <v>88</v>
      </c>
      <c r="B102" s="12">
        <v>450</v>
      </c>
      <c r="C102" s="11" t="s">
        <v>98</v>
      </c>
      <c r="D102" s="20">
        <v>3.5</v>
      </c>
      <c r="E102" s="21">
        <f t="shared" si="2"/>
        <v>1575</v>
      </c>
    </row>
    <row r="103" spans="1:5" x14ac:dyDescent="0.25">
      <c r="A103" s="25">
        <v>89</v>
      </c>
      <c r="B103" s="12">
        <v>60</v>
      </c>
      <c r="C103" s="11" t="s">
        <v>99</v>
      </c>
      <c r="D103" s="20">
        <v>12</v>
      </c>
      <c r="E103" s="21">
        <f t="shared" si="2"/>
        <v>720</v>
      </c>
    </row>
    <row r="104" spans="1:5" x14ac:dyDescent="0.25">
      <c r="A104" s="25">
        <v>90</v>
      </c>
      <c r="B104" s="12">
        <v>60</v>
      </c>
      <c r="C104" s="11" t="s">
        <v>100</v>
      </c>
      <c r="D104" s="20">
        <v>12</v>
      </c>
      <c r="E104" s="21">
        <f t="shared" si="2"/>
        <v>720</v>
      </c>
    </row>
    <row r="105" spans="1:5" x14ac:dyDescent="0.25">
      <c r="A105" s="25">
        <v>91</v>
      </c>
      <c r="B105" s="12">
        <v>6</v>
      </c>
      <c r="C105" s="11" t="s">
        <v>101</v>
      </c>
      <c r="D105" s="20">
        <v>30</v>
      </c>
      <c r="E105" s="21">
        <f t="shared" si="2"/>
        <v>180</v>
      </c>
    </row>
    <row r="106" spans="1:5" x14ac:dyDescent="0.25">
      <c r="A106" s="25">
        <v>92</v>
      </c>
      <c r="B106" s="12">
        <v>30</v>
      </c>
      <c r="C106" s="11" t="s">
        <v>102</v>
      </c>
      <c r="D106" s="20">
        <v>25</v>
      </c>
      <c r="E106" s="21">
        <f t="shared" si="2"/>
        <v>750</v>
      </c>
    </row>
    <row r="107" spans="1:5" x14ac:dyDescent="0.25">
      <c r="A107" s="25">
        <v>93</v>
      </c>
      <c r="B107" s="12">
        <v>90</v>
      </c>
      <c r="C107" s="11" t="s">
        <v>103</v>
      </c>
      <c r="D107" s="20">
        <v>70</v>
      </c>
      <c r="E107" s="21">
        <f t="shared" si="2"/>
        <v>6300</v>
      </c>
    </row>
    <row r="108" spans="1:5" x14ac:dyDescent="0.25">
      <c r="A108" s="25">
        <v>94</v>
      </c>
      <c r="B108" s="12">
        <v>150</v>
      </c>
      <c r="C108" s="11" t="s">
        <v>104</v>
      </c>
      <c r="D108" s="20">
        <v>24</v>
      </c>
      <c r="E108" s="21">
        <f t="shared" si="2"/>
        <v>3600</v>
      </c>
    </row>
    <row r="109" spans="1:5" x14ac:dyDescent="0.25">
      <c r="A109" s="25">
        <v>95</v>
      </c>
      <c r="B109" s="12">
        <v>150</v>
      </c>
      <c r="C109" s="11" t="s">
        <v>105</v>
      </c>
      <c r="D109" s="20">
        <v>24</v>
      </c>
      <c r="E109" s="21">
        <f t="shared" si="2"/>
        <v>3600</v>
      </c>
    </row>
    <row r="110" spans="1:5" x14ac:dyDescent="0.25">
      <c r="A110" s="25">
        <v>96</v>
      </c>
      <c r="B110" s="12">
        <v>60</v>
      </c>
      <c r="C110" s="11" t="s">
        <v>106</v>
      </c>
      <c r="D110" s="20">
        <v>44</v>
      </c>
      <c r="E110" s="21">
        <f t="shared" si="2"/>
        <v>2640</v>
      </c>
    </row>
    <row r="111" spans="1:5" x14ac:dyDescent="0.25">
      <c r="A111" s="25">
        <v>97</v>
      </c>
      <c r="B111" s="12">
        <v>60</v>
      </c>
      <c r="C111" s="11" t="s">
        <v>107</v>
      </c>
      <c r="D111" s="20">
        <v>44</v>
      </c>
      <c r="E111" s="21">
        <f t="shared" si="2"/>
        <v>2640</v>
      </c>
    </row>
    <row r="112" spans="1:5" x14ac:dyDescent="0.25">
      <c r="A112" s="25">
        <v>98</v>
      </c>
      <c r="B112" s="12">
        <v>60</v>
      </c>
      <c r="C112" s="11" t="s">
        <v>108</v>
      </c>
      <c r="D112" s="20">
        <v>64</v>
      </c>
      <c r="E112" s="21">
        <f t="shared" si="2"/>
        <v>3840</v>
      </c>
    </row>
    <row r="113" spans="1:5" x14ac:dyDescent="0.25">
      <c r="A113" s="25">
        <v>99</v>
      </c>
      <c r="B113" s="12">
        <v>30</v>
      </c>
      <c r="C113" s="11" t="s">
        <v>109</v>
      </c>
      <c r="D113" s="20">
        <v>31</v>
      </c>
      <c r="E113" s="21">
        <f t="shared" si="2"/>
        <v>930</v>
      </c>
    </row>
    <row r="114" spans="1:5" x14ac:dyDescent="0.25">
      <c r="A114" s="25">
        <v>100</v>
      </c>
      <c r="B114" s="12">
        <v>30</v>
      </c>
      <c r="C114" s="11" t="s">
        <v>110</v>
      </c>
      <c r="D114" s="20">
        <v>31</v>
      </c>
      <c r="E114" s="21">
        <f t="shared" si="2"/>
        <v>930</v>
      </c>
    </row>
    <row r="115" spans="1:5" x14ac:dyDescent="0.25">
      <c r="A115" s="25">
        <v>101</v>
      </c>
      <c r="B115" s="12">
        <v>450</v>
      </c>
      <c r="C115" s="11" t="s">
        <v>111</v>
      </c>
      <c r="D115" s="20">
        <v>18</v>
      </c>
      <c r="E115" s="21">
        <f t="shared" si="2"/>
        <v>8100</v>
      </c>
    </row>
    <row r="116" spans="1:5" x14ac:dyDescent="0.25">
      <c r="A116" s="25">
        <v>102</v>
      </c>
      <c r="B116" s="12">
        <v>240</v>
      </c>
      <c r="C116" s="11" t="s">
        <v>112</v>
      </c>
      <c r="D116" s="20">
        <v>15</v>
      </c>
      <c r="E116" s="21">
        <f t="shared" si="2"/>
        <v>3600</v>
      </c>
    </row>
    <row r="117" spans="1:5" x14ac:dyDescent="0.25">
      <c r="A117" s="25">
        <v>103</v>
      </c>
      <c r="B117" s="12">
        <v>90</v>
      </c>
      <c r="C117" s="11" t="s">
        <v>113</v>
      </c>
      <c r="D117" s="20">
        <v>4.2</v>
      </c>
      <c r="E117" s="21">
        <f t="shared" si="2"/>
        <v>378</v>
      </c>
    </row>
    <row r="118" spans="1:5" x14ac:dyDescent="0.25">
      <c r="A118" s="25">
        <v>104</v>
      </c>
      <c r="B118" s="12">
        <v>60</v>
      </c>
      <c r="C118" s="11" t="s">
        <v>114</v>
      </c>
      <c r="D118" s="20">
        <v>13.25</v>
      </c>
      <c r="E118" s="21">
        <f t="shared" si="2"/>
        <v>795</v>
      </c>
    </row>
    <row r="119" spans="1:5" x14ac:dyDescent="0.25">
      <c r="A119" s="25">
        <v>105</v>
      </c>
      <c r="B119" s="12">
        <v>6</v>
      </c>
      <c r="C119" s="11" t="s">
        <v>115</v>
      </c>
      <c r="D119" s="20">
        <v>25.4</v>
      </c>
      <c r="E119" s="21">
        <f t="shared" si="2"/>
        <v>152.39999999999998</v>
      </c>
    </row>
    <row r="120" spans="1:5" x14ac:dyDescent="0.25">
      <c r="A120" s="25">
        <v>106</v>
      </c>
      <c r="B120" s="12">
        <v>30</v>
      </c>
      <c r="C120" s="11" t="s">
        <v>116</v>
      </c>
      <c r="D120" s="20">
        <v>22</v>
      </c>
      <c r="E120" s="21">
        <f t="shared" si="2"/>
        <v>660</v>
      </c>
    </row>
    <row r="121" spans="1:5" x14ac:dyDescent="0.25">
      <c r="A121" s="25">
        <v>107</v>
      </c>
      <c r="B121" s="12">
        <v>30</v>
      </c>
      <c r="C121" s="11" t="s">
        <v>117</v>
      </c>
      <c r="D121" s="20">
        <v>23</v>
      </c>
      <c r="E121" s="21">
        <f t="shared" si="2"/>
        <v>690</v>
      </c>
    </row>
    <row r="122" spans="1:5" x14ac:dyDescent="0.25">
      <c r="A122" s="25">
        <v>108</v>
      </c>
      <c r="B122" s="12">
        <v>15</v>
      </c>
      <c r="C122" s="11" t="s">
        <v>118</v>
      </c>
      <c r="D122" s="20">
        <v>28</v>
      </c>
      <c r="E122" s="21">
        <f t="shared" si="2"/>
        <v>420</v>
      </c>
    </row>
    <row r="123" spans="1:5" x14ac:dyDescent="0.25">
      <c r="A123" s="25">
        <v>109</v>
      </c>
      <c r="B123" s="12">
        <v>150</v>
      </c>
      <c r="C123" s="11" t="s">
        <v>119</v>
      </c>
      <c r="D123" s="20">
        <v>15</v>
      </c>
      <c r="E123" s="21">
        <f t="shared" ref="E123:E154" si="3">D123*B123</f>
        <v>2250</v>
      </c>
    </row>
    <row r="124" spans="1:5" x14ac:dyDescent="0.25">
      <c r="A124" s="25">
        <v>110</v>
      </c>
      <c r="B124" s="12">
        <v>3</v>
      </c>
      <c r="C124" s="11" t="s">
        <v>120</v>
      </c>
      <c r="D124" s="20">
        <v>38</v>
      </c>
      <c r="E124" s="21">
        <f t="shared" si="3"/>
        <v>114</v>
      </c>
    </row>
    <row r="125" spans="1:5" x14ac:dyDescent="0.25">
      <c r="A125" s="25">
        <v>111</v>
      </c>
      <c r="B125" s="12">
        <v>3</v>
      </c>
      <c r="C125" s="11" t="s">
        <v>121</v>
      </c>
      <c r="D125" s="20">
        <v>38</v>
      </c>
      <c r="E125" s="21">
        <f t="shared" si="3"/>
        <v>114</v>
      </c>
    </row>
    <row r="126" spans="1:5" x14ac:dyDescent="0.25">
      <c r="A126" s="25">
        <v>112</v>
      </c>
      <c r="B126" s="12">
        <v>30</v>
      </c>
      <c r="C126" s="11" t="s">
        <v>122</v>
      </c>
      <c r="D126" s="20">
        <v>25</v>
      </c>
      <c r="E126" s="21">
        <f t="shared" si="3"/>
        <v>750</v>
      </c>
    </row>
    <row r="127" spans="1:5" x14ac:dyDescent="0.25">
      <c r="A127" s="25">
        <v>113</v>
      </c>
      <c r="B127" s="12">
        <v>30</v>
      </c>
      <c r="C127" s="11" t="s">
        <v>123</v>
      </c>
      <c r="D127" s="20">
        <v>25</v>
      </c>
      <c r="E127" s="21">
        <f t="shared" si="3"/>
        <v>750</v>
      </c>
    </row>
    <row r="128" spans="1:5" x14ac:dyDescent="0.25">
      <c r="A128" s="25">
        <v>114</v>
      </c>
      <c r="B128" s="12">
        <v>90</v>
      </c>
      <c r="C128" s="11" t="s">
        <v>124</v>
      </c>
      <c r="D128" s="20">
        <v>41</v>
      </c>
      <c r="E128" s="21">
        <f t="shared" si="3"/>
        <v>3690</v>
      </c>
    </row>
    <row r="129" spans="1:5" x14ac:dyDescent="0.25">
      <c r="A129" s="25">
        <v>115</v>
      </c>
      <c r="B129" s="12">
        <v>30</v>
      </c>
      <c r="C129" s="11" t="s">
        <v>125</v>
      </c>
      <c r="D129" s="20">
        <v>40</v>
      </c>
      <c r="E129" s="21">
        <f t="shared" si="3"/>
        <v>1200</v>
      </c>
    </row>
    <row r="130" spans="1:5" x14ac:dyDescent="0.25">
      <c r="A130" s="25">
        <v>116</v>
      </c>
      <c r="B130" s="12">
        <v>60</v>
      </c>
      <c r="C130" s="11" t="s">
        <v>126</v>
      </c>
      <c r="D130" s="20">
        <v>27</v>
      </c>
      <c r="E130" s="21">
        <f t="shared" si="3"/>
        <v>1620</v>
      </c>
    </row>
    <row r="131" spans="1:5" x14ac:dyDescent="0.25">
      <c r="A131" s="25">
        <v>117</v>
      </c>
      <c r="B131" s="12">
        <v>60</v>
      </c>
      <c r="C131" s="11" t="s">
        <v>127</v>
      </c>
      <c r="D131" s="20">
        <v>27</v>
      </c>
      <c r="E131" s="21">
        <f t="shared" si="3"/>
        <v>1620</v>
      </c>
    </row>
    <row r="132" spans="1:5" x14ac:dyDescent="0.25">
      <c r="A132" s="25">
        <v>118</v>
      </c>
      <c r="B132" s="12">
        <v>60</v>
      </c>
      <c r="C132" s="11" t="s">
        <v>128</v>
      </c>
      <c r="D132" s="20">
        <v>27</v>
      </c>
      <c r="E132" s="21">
        <f t="shared" si="3"/>
        <v>1620</v>
      </c>
    </row>
    <row r="133" spans="1:5" x14ac:dyDescent="0.25">
      <c r="A133" s="25">
        <v>119</v>
      </c>
      <c r="B133" s="12">
        <v>60</v>
      </c>
      <c r="C133" s="11" t="s">
        <v>129</v>
      </c>
      <c r="D133" s="20">
        <v>27</v>
      </c>
      <c r="E133" s="21">
        <f t="shared" si="3"/>
        <v>1620</v>
      </c>
    </row>
    <row r="134" spans="1:5" x14ac:dyDescent="0.25">
      <c r="A134" s="25">
        <v>120</v>
      </c>
      <c r="B134" s="12">
        <v>60</v>
      </c>
      <c r="C134" s="11" t="s">
        <v>130</v>
      </c>
      <c r="D134" s="20">
        <v>27</v>
      </c>
      <c r="E134" s="21">
        <f t="shared" si="3"/>
        <v>1620</v>
      </c>
    </row>
    <row r="135" spans="1:5" ht="31.5" x14ac:dyDescent="0.25">
      <c r="A135" s="25">
        <v>121</v>
      </c>
      <c r="B135" s="12">
        <v>60</v>
      </c>
      <c r="C135" s="11" t="s">
        <v>131</v>
      </c>
      <c r="D135" s="20">
        <v>27</v>
      </c>
      <c r="E135" s="21">
        <f t="shared" si="3"/>
        <v>1620</v>
      </c>
    </row>
    <row r="136" spans="1:5" x14ac:dyDescent="0.25">
      <c r="A136" s="25">
        <v>122</v>
      </c>
      <c r="B136" s="12">
        <v>60</v>
      </c>
      <c r="C136" s="11" t="s">
        <v>132</v>
      </c>
      <c r="D136" s="20">
        <v>27</v>
      </c>
      <c r="E136" s="21">
        <f t="shared" si="3"/>
        <v>1620</v>
      </c>
    </row>
    <row r="137" spans="1:5" x14ac:dyDescent="0.25">
      <c r="A137" s="25">
        <v>123</v>
      </c>
      <c r="B137" s="12">
        <v>60</v>
      </c>
      <c r="C137" s="11" t="s">
        <v>133</v>
      </c>
      <c r="D137" s="20">
        <v>27</v>
      </c>
      <c r="E137" s="21">
        <f t="shared" si="3"/>
        <v>1620</v>
      </c>
    </row>
    <row r="138" spans="1:5" x14ac:dyDescent="0.25">
      <c r="A138" s="25">
        <v>124</v>
      </c>
      <c r="B138" s="12">
        <v>60</v>
      </c>
      <c r="C138" s="11" t="s">
        <v>134</v>
      </c>
      <c r="D138" s="20">
        <v>27</v>
      </c>
      <c r="E138" s="21">
        <f t="shared" si="3"/>
        <v>1620</v>
      </c>
    </row>
    <row r="139" spans="1:5" ht="47.25" x14ac:dyDescent="0.25">
      <c r="A139" s="25">
        <v>125</v>
      </c>
      <c r="B139" s="12">
        <v>60</v>
      </c>
      <c r="C139" s="11" t="s">
        <v>135</v>
      </c>
      <c r="D139" s="20">
        <v>48</v>
      </c>
      <c r="E139" s="21">
        <f t="shared" si="3"/>
        <v>2880</v>
      </c>
    </row>
    <row r="140" spans="1:5" x14ac:dyDescent="0.25">
      <c r="A140" s="25">
        <v>126</v>
      </c>
      <c r="B140" s="12">
        <v>60</v>
      </c>
      <c r="C140" s="11" t="s">
        <v>157</v>
      </c>
      <c r="D140" s="20">
        <v>27</v>
      </c>
      <c r="E140" s="21">
        <f t="shared" si="3"/>
        <v>1620</v>
      </c>
    </row>
    <row r="141" spans="1:5" x14ac:dyDescent="0.25">
      <c r="A141" s="25">
        <v>127</v>
      </c>
      <c r="B141" s="12">
        <v>60</v>
      </c>
      <c r="C141" s="11" t="s">
        <v>158</v>
      </c>
      <c r="D141" s="20">
        <v>20.5</v>
      </c>
      <c r="E141" s="21">
        <f t="shared" si="3"/>
        <v>1230</v>
      </c>
    </row>
    <row r="142" spans="1:5" x14ac:dyDescent="0.25">
      <c r="A142" s="25">
        <v>128</v>
      </c>
      <c r="B142" s="12">
        <v>60</v>
      </c>
      <c r="C142" s="11" t="s">
        <v>159</v>
      </c>
      <c r="D142" s="20">
        <v>27</v>
      </c>
      <c r="E142" s="21">
        <f t="shared" si="3"/>
        <v>1620</v>
      </c>
    </row>
    <row r="143" spans="1:5" x14ac:dyDescent="0.25">
      <c r="A143" s="25">
        <v>129</v>
      </c>
      <c r="B143" s="12">
        <v>60</v>
      </c>
      <c r="C143" s="11" t="s">
        <v>160</v>
      </c>
      <c r="D143" s="20">
        <v>27</v>
      </c>
      <c r="E143" s="21">
        <f t="shared" si="3"/>
        <v>1620</v>
      </c>
    </row>
    <row r="144" spans="1:5" x14ac:dyDescent="0.25">
      <c r="A144" s="25">
        <v>130</v>
      </c>
      <c r="B144" s="12">
        <v>60</v>
      </c>
      <c r="C144" s="11" t="s">
        <v>161</v>
      </c>
      <c r="D144" s="20">
        <v>27</v>
      </c>
      <c r="E144" s="21">
        <f t="shared" si="3"/>
        <v>1620</v>
      </c>
    </row>
    <row r="145" spans="1:5" ht="47.25" x14ac:dyDescent="0.25">
      <c r="A145" s="25">
        <v>131</v>
      </c>
      <c r="B145" s="12">
        <v>60</v>
      </c>
      <c r="C145" s="11" t="s">
        <v>162</v>
      </c>
      <c r="D145" s="20">
        <v>48</v>
      </c>
      <c r="E145" s="21">
        <f t="shared" si="3"/>
        <v>2880</v>
      </c>
    </row>
    <row r="146" spans="1:5" x14ac:dyDescent="0.25">
      <c r="A146" s="25">
        <v>132</v>
      </c>
      <c r="B146" s="12">
        <v>120</v>
      </c>
      <c r="C146" s="11" t="s">
        <v>136</v>
      </c>
      <c r="D146" s="20">
        <v>12</v>
      </c>
      <c r="E146" s="21">
        <f t="shared" si="3"/>
        <v>1440</v>
      </c>
    </row>
    <row r="147" spans="1:5" x14ac:dyDescent="0.25">
      <c r="A147" s="25">
        <v>133</v>
      </c>
      <c r="B147" s="12">
        <v>6</v>
      </c>
      <c r="C147" s="11" t="s">
        <v>137</v>
      </c>
      <c r="D147" s="20">
        <v>26</v>
      </c>
      <c r="E147" s="21">
        <f t="shared" si="3"/>
        <v>156</v>
      </c>
    </row>
    <row r="148" spans="1:5" x14ac:dyDescent="0.25">
      <c r="A148" s="25">
        <v>134</v>
      </c>
      <c r="B148" s="12">
        <v>60</v>
      </c>
      <c r="C148" s="11" t="s">
        <v>138</v>
      </c>
      <c r="D148" s="20">
        <v>45</v>
      </c>
      <c r="E148" s="21">
        <f t="shared" si="3"/>
        <v>2700</v>
      </c>
    </row>
    <row r="149" spans="1:5" x14ac:dyDescent="0.25">
      <c r="A149" s="25">
        <v>135</v>
      </c>
      <c r="B149" s="12">
        <v>30</v>
      </c>
      <c r="C149" s="11" t="s">
        <v>139</v>
      </c>
      <c r="D149" s="20">
        <v>52</v>
      </c>
      <c r="E149" s="21">
        <f t="shared" si="3"/>
        <v>1560</v>
      </c>
    </row>
    <row r="150" spans="1:5" x14ac:dyDescent="0.25">
      <c r="A150" s="25">
        <v>136</v>
      </c>
      <c r="B150" s="12">
        <v>30</v>
      </c>
      <c r="C150" s="11" t="s">
        <v>140</v>
      </c>
      <c r="D150" s="20">
        <v>50</v>
      </c>
      <c r="E150" s="21">
        <f t="shared" si="3"/>
        <v>1500</v>
      </c>
    </row>
    <row r="151" spans="1:5" x14ac:dyDescent="0.25">
      <c r="A151" s="25">
        <v>137</v>
      </c>
      <c r="B151" s="12">
        <v>15</v>
      </c>
      <c r="C151" s="11" t="s">
        <v>141</v>
      </c>
      <c r="D151" s="20">
        <v>129</v>
      </c>
      <c r="E151" s="21">
        <f t="shared" si="3"/>
        <v>1935</v>
      </c>
    </row>
    <row r="152" spans="1:5" x14ac:dyDescent="0.25">
      <c r="A152" s="25">
        <v>138</v>
      </c>
      <c r="B152" s="12">
        <v>60</v>
      </c>
      <c r="C152" s="40" t="s">
        <v>142</v>
      </c>
      <c r="D152" s="20">
        <v>12.09</v>
      </c>
      <c r="E152" s="21">
        <f t="shared" si="3"/>
        <v>725.4</v>
      </c>
    </row>
    <row r="153" spans="1:5" x14ac:dyDescent="0.25">
      <c r="A153" s="25">
        <v>139</v>
      </c>
      <c r="B153" s="12">
        <v>60</v>
      </c>
      <c r="C153" s="11" t="s">
        <v>143</v>
      </c>
      <c r="D153" s="20">
        <v>18</v>
      </c>
      <c r="E153" s="21">
        <f t="shared" si="3"/>
        <v>1080</v>
      </c>
    </row>
    <row r="154" spans="1:5" x14ac:dyDescent="0.25">
      <c r="A154" s="25">
        <v>140</v>
      </c>
      <c r="B154" s="12">
        <v>60</v>
      </c>
      <c r="C154" s="11" t="s">
        <v>145</v>
      </c>
      <c r="D154" s="20">
        <v>18</v>
      </c>
      <c r="E154" s="21">
        <f t="shared" si="3"/>
        <v>1080</v>
      </c>
    </row>
    <row r="155" spans="1:5" x14ac:dyDescent="0.25">
      <c r="A155" s="25">
        <v>141</v>
      </c>
      <c r="B155" s="12">
        <v>3</v>
      </c>
      <c r="C155" s="11" t="s">
        <v>144</v>
      </c>
      <c r="D155" s="20">
        <v>18</v>
      </c>
      <c r="E155" s="21">
        <f t="shared" ref="E155:E186" si="4">D155*B155</f>
        <v>54</v>
      </c>
    </row>
    <row r="156" spans="1:5" x14ac:dyDescent="0.25">
      <c r="A156" s="25">
        <v>142</v>
      </c>
      <c r="B156" s="12">
        <v>3</v>
      </c>
      <c r="C156" s="11" t="s">
        <v>146</v>
      </c>
      <c r="D156" s="20">
        <v>84.9</v>
      </c>
      <c r="E156" s="21">
        <f t="shared" si="4"/>
        <v>254.70000000000002</v>
      </c>
    </row>
    <row r="157" spans="1:5" x14ac:dyDescent="0.25">
      <c r="A157" s="25">
        <v>143</v>
      </c>
      <c r="B157" s="12">
        <v>6</v>
      </c>
      <c r="C157" s="11" t="s">
        <v>147</v>
      </c>
      <c r="D157" s="20">
        <v>21</v>
      </c>
      <c r="E157" s="21">
        <f t="shared" si="4"/>
        <v>126</v>
      </c>
    </row>
    <row r="158" spans="1:5" x14ac:dyDescent="0.25">
      <c r="A158" s="25">
        <v>144</v>
      </c>
      <c r="B158" s="12">
        <v>6</v>
      </c>
      <c r="C158" s="11" t="s">
        <v>148</v>
      </c>
      <c r="D158" s="20">
        <v>55</v>
      </c>
      <c r="E158" s="21">
        <f t="shared" si="4"/>
        <v>330</v>
      </c>
    </row>
    <row r="159" spans="1:5" x14ac:dyDescent="0.25">
      <c r="A159" s="25">
        <v>145</v>
      </c>
      <c r="B159" s="12">
        <v>3</v>
      </c>
      <c r="C159" s="11" t="s">
        <v>149</v>
      </c>
      <c r="D159" s="20">
        <v>38.950000000000003</v>
      </c>
      <c r="E159" s="21">
        <f t="shared" si="4"/>
        <v>116.85000000000001</v>
      </c>
    </row>
    <row r="160" spans="1:5" x14ac:dyDescent="0.25">
      <c r="A160" s="25">
        <v>146</v>
      </c>
      <c r="B160" s="12">
        <v>3</v>
      </c>
      <c r="C160" s="11" t="s">
        <v>150</v>
      </c>
      <c r="D160" s="20">
        <v>49.65</v>
      </c>
      <c r="E160" s="21">
        <f t="shared" si="4"/>
        <v>148.94999999999999</v>
      </c>
    </row>
    <row r="161" spans="1:5" x14ac:dyDescent="0.25">
      <c r="A161" s="25">
        <v>147</v>
      </c>
      <c r="B161" s="12">
        <v>90</v>
      </c>
      <c r="C161" s="11" t="s">
        <v>151</v>
      </c>
      <c r="D161" s="20">
        <v>15.25</v>
      </c>
      <c r="E161" s="21">
        <f t="shared" si="4"/>
        <v>1372.5</v>
      </c>
    </row>
    <row r="162" spans="1:5" x14ac:dyDescent="0.25">
      <c r="A162" s="25">
        <v>148</v>
      </c>
      <c r="B162" s="12">
        <v>30</v>
      </c>
      <c r="C162" s="11" t="s">
        <v>152</v>
      </c>
      <c r="D162" s="20">
        <v>10.18</v>
      </c>
      <c r="E162" s="21">
        <f t="shared" si="4"/>
        <v>305.39999999999998</v>
      </c>
    </row>
    <row r="163" spans="1:5" x14ac:dyDescent="0.25">
      <c r="A163" s="25">
        <v>149</v>
      </c>
      <c r="B163" s="12">
        <v>30</v>
      </c>
      <c r="C163" s="40" t="s">
        <v>153</v>
      </c>
      <c r="D163" s="20">
        <v>5</v>
      </c>
      <c r="E163" s="21">
        <f t="shared" si="4"/>
        <v>150</v>
      </c>
    </row>
    <row r="164" spans="1:5" x14ac:dyDescent="0.25">
      <c r="A164" s="25">
        <v>150</v>
      </c>
      <c r="B164" s="12">
        <v>450</v>
      </c>
      <c r="C164" s="11" t="s">
        <v>154</v>
      </c>
      <c r="D164" s="20">
        <v>13.8</v>
      </c>
      <c r="E164" s="21">
        <f t="shared" si="4"/>
        <v>6210</v>
      </c>
    </row>
    <row r="165" spans="1:5" x14ac:dyDescent="0.25">
      <c r="A165" s="25">
        <v>151</v>
      </c>
      <c r="B165" s="12">
        <v>9</v>
      </c>
      <c r="C165" s="11" t="s">
        <v>155</v>
      </c>
      <c r="D165" s="20">
        <v>49.65</v>
      </c>
      <c r="E165" s="21">
        <f t="shared" si="4"/>
        <v>446.84999999999997</v>
      </c>
    </row>
    <row r="166" spans="1:5" x14ac:dyDescent="0.25">
      <c r="A166" s="25">
        <v>152</v>
      </c>
      <c r="B166" s="12">
        <v>450</v>
      </c>
      <c r="C166" s="11" t="s">
        <v>156</v>
      </c>
      <c r="D166" s="20">
        <v>13.8</v>
      </c>
      <c r="E166" s="21">
        <f t="shared" si="4"/>
        <v>6210</v>
      </c>
    </row>
    <row r="167" spans="1:5" x14ac:dyDescent="0.25">
      <c r="A167" s="25">
        <v>153</v>
      </c>
      <c r="B167" s="12">
        <v>3</v>
      </c>
      <c r="C167" s="11" t="s">
        <v>163</v>
      </c>
      <c r="D167" s="20">
        <v>30</v>
      </c>
      <c r="E167" s="21">
        <f t="shared" si="4"/>
        <v>90</v>
      </c>
    </row>
    <row r="168" spans="1:5" x14ac:dyDescent="0.25">
      <c r="A168" s="25">
        <v>154</v>
      </c>
      <c r="B168" s="12">
        <v>3</v>
      </c>
      <c r="C168" s="11" t="s">
        <v>164</v>
      </c>
      <c r="D168" s="20">
        <v>30</v>
      </c>
      <c r="E168" s="21">
        <f t="shared" si="4"/>
        <v>90</v>
      </c>
    </row>
    <row r="169" spans="1:5" x14ac:dyDescent="0.25">
      <c r="A169" s="25">
        <v>155</v>
      </c>
      <c r="B169" s="12">
        <v>3</v>
      </c>
      <c r="C169" s="11" t="s">
        <v>165</v>
      </c>
      <c r="D169" s="20">
        <v>46</v>
      </c>
      <c r="E169" s="21">
        <f t="shared" si="4"/>
        <v>138</v>
      </c>
    </row>
    <row r="170" spans="1:5" x14ac:dyDescent="0.25">
      <c r="A170" s="25">
        <v>156</v>
      </c>
      <c r="B170" s="12">
        <v>3</v>
      </c>
      <c r="C170" s="11" t="s">
        <v>166</v>
      </c>
      <c r="D170" s="20">
        <v>46</v>
      </c>
      <c r="E170" s="21">
        <f t="shared" si="4"/>
        <v>138</v>
      </c>
    </row>
    <row r="171" spans="1:5" x14ac:dyDescent="0.25">
      <c r="A171" s="25">
        <v>157</v>
      </c>
      <c r="B171" s="12">
        <v>450</v>
      </c>
      <c r="C171" s="11" t="s">
        <v>167</v>
      </c>
      <c r="D171" s="20">
        <v>13</v>
      </c>
      <c r="E171" s="21">
        <f t="shared" si="4"/>
        <v>5850</v>
      </c>
    </row>
    <row r="172" spans="1:5" x14ac:dyDescent="0.25">
      <c r="A172" s="25">
        <v>158</v>
      </c>
      <c r="B172" s="12">
        <v>9</v>
      </c>
      <c r="C172" s="11" t="s">
        <v>168</v>
      </c>
      <c r="D172" s="20">
        <v>28</v>
      </c>
      <c r="E172" s="21">
        <f t="shared" si="4"/>
        <v>252</v>
      </c>
    </row>
    <row r="173" spans="1:5" x14ac:dyDescent="0.25">
      <c r="A173" s="25">
        <v>159</v>
      </c>
      <c r="B173" s="12">
        <v>300</v>
      </c>
      <c r="C173" s="11" t="s">
        <v>169</v>
      </c>
      <c r="D173" s="20">
        <v>14</v>
      </c>
      <c r="E173" s="21">
        <f t="shared" si="4"/>
        <v>4200</v>
      </c>
    </row>
    <row r="174" spans="1:5" x14ac:dyDescent="0.25">
      <c r="A174" s="25">
        <v>160</v>
      </c>
      <c r="B174" s="12">
        <v>3</v>
      </c>
      <c r="C174" s="11" t="s">
        <v>170</v>
      </c>
      <c r="D174" s="20">
        <v>12</v>
      </c>
      <c r="E174" s="21">
        <f t="shared" si="4"/>
        <v>36</v>
      </c>
    </row>
    <row r="175" spans="1:5" x14ac:dyDescent="0.25">
      <c r="A175" s="25">
        <v>161</v>
      </c>
      <c r="B175" s="12">
        <v>3</v>
      </c>
      <c r="C175" s="11" t="s">
        <v>171</v>
      </c>
      <c r="D175" s="20">
        <v>12</v>
      </c>
      <c r="E175" s="21">
        <f t="shared" si="4"/>
        <v>36</v>
      </c>
    </row>
    <row r="176" spans="1:5" x14ac:dyDescent="0.25">
      <c r="A176" s="25">
        <v>162</v>
      </c>
      <c r="B176" s="12">
        <v>3</v>
      </c>
      <c r="C176" s="11" t="s">
        <v>172</v>
      </c>
      <c r="D176" s="20">
        <v>15</v>
      </c>
      <c r="E176" s="21">
        <f t="shared" si="4"/>
        <v>45</v>
      </c>
    </row>
    <row r="177" spans="1:5" x14ac:dyDescent="0.25">
      <c r="A177" s="25">
        <v>163</v>
      </c>
      <c r="B177" s="12">
        <v>450</v>
      </c>
      <c r="C177" s="11" t="s">
        <v>173</v>
      </c>
      <c r="D177" s="20">
        <v>5.3</v>
      </c>
      <c r="E177" s="21">
        <f t="shared" si="4"/>
        <v>2385</v>
      </c>
    </row>
    <row r="178" spans="1:5" x14ac:dyDescent="0.25">
      <c r="A178" s="25">
        <v>164</v>
      </c>
      <c r="B178" s="12">
        <v>30</v>
      </c>
      <c r="C178" s="11" t="s">
        <v>174</v>
      </c>
      <c r="D178" s="20">
        <v>13</v>
      </c>
      <c r="E178" s="21">
        <f t="shared" si="4"/>
        <v>390</v>
      </c>
    </row>
    <row r="179" spans="1:5" ht="16.5" thickBot="1" x14ac:dyDescent="0.3">
      <c r="A179" s="25">
        <v>165</v>
      </c>
      <c r="B179" s="12">
        <v>90</v>
      </c>
      <c r="C179" s="11" t="s">
        <v>175</v>
      </c>
      <c r="D179" s="20">
        <v>8.98</v>
      </c>
      <c r="E179" s="21">
        <f t="shared" si="4"/>
        <v>808.2</v>
      </c>
    </row>
    <row r="180" spans="1:5" ht="16.5" thickBot="1" x14ac:dyDescent="0.3">
      <c r="A180" s="27"/>
      <c r="B180" s="28"/>
      <c r="C180" s="30" t="s">
        <v>176</v>
      </c>
      <c r="D180" s="28"/>
      <c r="E180" s="29"/>
    </row>
    <row r="181" spans="1:5" x14ac:dyDescent="0.25">
      <c r="A181" s="12">
        <v>166</v>
      </c>
      <c r="B181" s="12">
        <v>6</v>
      </c>
      <c r="C181" s="11" t="s">
        <v>177</v>
      </c>
      <c r="D181" s="20">
        <v>11</v>
      </c>
      <c r="E181" s="21">
        <f t="shared" ref="E181:E222" si="5">D181*B181</f>
        <v>66</v>
      </c>
    </row>
    <row r="182" spans="1:5" x14ac:dyDescent="0.25">
      <c r="A182" s="12">
        <v>167</v>
      </c>
      <c r="B182" s="12">
        <v>90</v>
      </c>
      <c r="C182" s="11" t="s">
        <v>178</v>
      </c>
      <c r="D182" s="20">
        <v>5.8</v>
      </c>
      <c r="E182" s="21">
        <f t="shared" si="5"/>
        <v>522</v>
      </c>
    </row>
    <row r="183" spans="1:5" x14ac:dyDescent="0.25">
      <c r="A183" s="12">
        <v>168</v>
      </c>
      <c r="B183" s="12">
        <v>6</v>
      </c>
      <c r="C183" s="11" t="s">
        <v>179</v>
      </c>
      <c r="D183" s="20">
        <v>16.489999999999998</v>
      </c>
      <c r="E183" s="21">
        <f t="shared" si="5"/>
        <v>98.94</v>
      </c>
    </row>
    <row r="184" spans="1:5" x14ac:dyDescent="0.25">
      <c r="A184" s="12">
        <v>169</v>
      </c>
      <c r="B184" s="12">
        <v>6</v>
      </c>
      <c r="C184" s="11" t="s">
        <v>180</v>
      </c>
      <c r="D184" s="20">
        <v>34</v>
      </c>
      <c r="E184" s="21">
        <f t="shared" si="5"/>
        <v>204</v>
      </c>
    </row>
    <row r="185" spans="1:5" x14ac:dyDescent="0.25">
      <c r="A185" s="12">
        <v>170</v>
      </c>
      <c r="B185" s="12">
        <v>30</v>
      </c>
      <c r="C185" s="11" t="s">
        <v>181</v>
      </c>
      <c r="D185" s="20">
        <v>21</v>
      </c>
      <c r="E185" s="21">
        <f t="shared" si="5"/>
        <v>630</v>
      </c>
    </row>
    <row r="186" spans="1:5" x14ac:dyDescent="0.25">
      <c r="A186" s="12">
        <v>171</v>
      </c>
      <c r="B186" s="12">
        <v>30</v>
      </c>
      <c r="C186" s="11" t="s">
        <v>182</v>
      </c>
      <c r="D186" s="20">
        <v>21</v>
      </c>
      <c r="E186" s="21">
        <f t="shared" si="5"/>
        <v>630</v>
      </c>
    </row>
    <row r="187" spans="1:5" x14ac:dyDescent="0.25">
      <c r="A187" s="12">
        <v>172</v>
      </c>
      <c r="B187" s="12">
        <v>30</v>
      </c>
      <c r="C187" s="11" t="s">
        <v>183</v>
      </c>
      <c r="D187" s="20">
        <v>9</v>
      </c>
      <c r="E187" s="21">
        <f t="shared" si="5"/>
        <v>270</v>
      </c>
    </row>
    <row r="188" spans="1:5" x14ac:dyDescent="0.25">
      <c r="A188" s="12">
        <v>173</v>
      </c>
      <c r="B188" s="12">
        <v>3</v>
      </c>
      <c r="C188" s="11" t="s">
        <v>184</v>
      </c>
      <c r="D188" s="20">
        <v>10</v>
      </c>
      <c r="E188" s="21">
        <f t="shared" si="5"/>
        <v>30</v>
      </c>
    </row>
    <row r="189" spans="1:5" x14ac:dyDescent="0.25">
      <c r="A189" s="12">
        <v>174</v>
      </c>
      <c r="B189" s="12">
        <v>30</v>
      </c>
      <c r="C189" s="11" t="s">
        <v>185</v>
      </c>
      <c r="D189" s="20">
        <v>10</v>
      </c>
      <c r="E189" s="21">
        <f t="shared" si="5"/>
        <v>300</v>
      </c>
    </row>
    <row r="190" spans="1:5" x14ac:dyDescent="0.25">
      <c r="A190" s="12">
        <v>175</v>
      </c>
      <c r="B190" s="12">
        <v>30</v>
      </c>
      <c r="C190" s="11" t="s">
        <v>186</v>
      </c>
      <c r="D190" s="20">
        <v>9</v>
      </c>
      <c r="E190" s="21">
        <f t="shared" si="5"/>
        <v>270</v>
      </c>
    </row>
    <row r="191" spans="1:5" x14ac:dyDescent="0.25">
      <c r="A191" s="12">
        <v>176</v>
      </c>
      <c r="B191" s="12">
        <v>15</v>
      </c>
      <c r="C191" s="11" t="s">
        <v>187</v>
      </c>
      <c r="D191" s="20">
        <v>17.899999999999999</v>
      </c>
      <c r="E191" s="21">
        <f t="shared" si="5"/>
        <v>268.5</v>
      </c>
    </row>
    <row r="192" spans="1:5" x14ac:dyDescent="0.25">
      <c r="A192" s="12">
        <v>177</v>
      </c>
      <c r="B192" s="12">
        <v>30</v>
      </c>
      <c r="C192" s="11" t="s">
        <v>188</v>
      </c>
      <c r="D192" s="20">
        <v>17</v>
      </c>
      <c r="E192" s="21">
        <f t="shared" si="5"/>
        <v>510</v>
      </c>
    </row>
    <row r="193" spans="1:5" x14ac:dyDescent="0.25">
      <c r="A193" s="12">
        <v>178</v>
      </c>
      <c r="B193" s="12">
        <v>30</v>
      </c>
      <c r="C193" s="11" t="s">
        <v>189</v>
      </c>
      <c r="D193" s="20">
        <v>10</v>
      </c>
      <c r="E193" s="21">
        <f t="shared" si="5"/>
        <v>300</v>
      </c>
    </row>
    <row r="194" spans="1:5" x14ac:dyDescent="0.25">
      <c r="A194" s="12">
        <v>179</v>
      </c>
      <c r="B194" s="12">
        <v>30</v>
      </c>
      <c r="C194" s="11" t="s">
        <v>190</v>
      </c>
      <c r="D194" s="20">
        <v>6</v>
      </c>
      <c r="E194" s="21">
        <f t="shared" si="5"/>
        <v>180</v>
      </c>
    </row>
    <row r="195" spans="1:5" x14ac:dyDescent="0.25">
      <c r="A195" s="12">
        <v>180</v>
      </c>
      <c r="B195" s="12">
        <v>3000</v>
      </c>
      <c r="C195" s="11" t="s">
        <v>191</v>
      </c>
      <c r="D195" s="20">
        <v>5.55</v>
      </c>
      <c r="E195" s="21">
        <f t="shared" si="5"/>
        <v>16650</v>
      </c>
    </row>
    <row r="196" spans="1:5" x14ac:dyDescent="0.25">
      <c r="A196" s="12">
        <v>181</v>
      </c>
      <c r="B196" s="12">
        <v>15</v>
      </c>
      <c r="C196" s="11" t="s">
        <v>192</v>
      </c>
      <c r="D196" s="20">
        <v>40</v>
      </c>
      <c r="E196" s="21">
        <f t="shared" si="5"/>
        <v>600</v>
      </c>
    </row>
    <row r="197" spans="1:5" x14ac:dyDescent="0.25">
      <c r="A197" s="12">
        <v>182</v>
      </c>
      <c r="B197" s="12">
        <v>30</v>
      </c>
      <c r="C197" s="11" t="s">
        <v>193</v>
      </c>
      <c r="D197" s="20">
        <v>40</v>
      </c>
      <c r="E197" s="21">
        <f t="shared" si="5"/>
        <v>1200</v>
      </c>
    </row>
    <row r="198" spans="1:5" x14ac:dyDescent="0.25">
      <c r="A198" s="12">
        <v>183</v>
      </c>
      <c r="B198" s="12">
        <v>1200</v>
      </c>
      <c r="C198" s="11" t="s">
        <v>194</v>
      </c>
      <c r="D198" s="20">
        <v>2.99</v>
      </c>
      <c r="E198" s="21">
        <f t="shared" si="5"/>
        <v>3588.0000000000005</v>
      </c>
    </row>
    <row r="199" spans="1:5" x14ac:dyDescent="0.25">
      <c r="A199" s="12">
        <v>184</v>
      </c>
      <c r="B199" s="12">
        <v>3000</v>
      </c>
      <c r="C199" s="11" t="s">
        <v>195</v>
      </c>
      <c r="D199" s="20">
        <v>3.5</v>
      </c>
      <c r="E199" s="21">
        <f t="shared" si="5"/>
        <v>10500</v>
      </c>
    </row>
    <row r="200" spans="1:5" x14ac:dyDescent="0.25">
      <c r="A200" s="12">
        <v>185</v>
      </c>
      <c r="B200" s="12">
        <v>6</v>
      </c>
      <c r="C200" s="11" t="s">
        <v>196</v>
      </c>
      <c r="D200" s="20">
        <v>3.5</v>
      </c>
      <c r="E200" s="21">
        <f t="shared" si="5"/>
        <v>21</v>
      </c>
    </row>
    <row r="201" spans="1:5" x14ac:dyDescent="0.25">
      <c r="A201" s="12">
        <v>186</v>
      </c>
      <c r="B201" s="12">
        <v>60</v>
      </c>
      <c r="C201" s="11" t="s">
        <v>197</v>
      </c>
      <c r="D201" s="20">
        <v>13</v>
      </c>
      <c r="E201" s="21">
        <f t="shared" si="5"/>
        <v>780</v>
      </c>
    </row>
    <row r="202" spans="1:5" x14ac:dyDescent="0.25">
      <c r="A202" s="12">
        <v>187</v>
      </c>
      <c r="B202" s="12">
        <v>15</v>
      </c>
      <c r="C202" s="11" t="s">
        <v>198</v>
      </c>
      <c r="D202" s="20">
        <v>108</v>
      </c>
      <c r="E202" s="21">
        <f t="shared" si="5"/>
        <v>1620</v>
      </c>
    </row>
    <row r="203" spans="1:5" x14ac:dyDescent="0.25">
      <c r="A203" s="12">
        <v>188</v>
      </c>
      <c r="B203" s="12">
        <v>6</v>
      </c>
      <c r="C203" s="11" t="s">
        <v>199</v>
      </c>
      <c r="D203" s="20">
        <v>22</v>
      </c>
      <c r="E203" s="21">
        <f t="shared" si="5"/>
        <v>132</v>
      </c>
    </row>
    <row r="204" spans="1:5" x14ac:dyDescent="0.25">
      <c r="A204" s="12">
        <v>189</v>
      </c>
      <c r="B204" s="12">
        <v>6</v>
      </c>
      <c r="C204" s="11" t="s">
        <v>200</v>
      </c>
      <c r="D204" s="20">
        <v>70</v>
      </c>
      <c r="E204" s="21">
        <f t="shared" si="5"/>
        <v>420</v>
      </c>
    </row>
    <row r="205" spans="1:5" x14ac:dyDescent="0.25">
      <c r="A205" s="12">
        <v>190</v>
      </c>
      <c r="B205" s="12">
        <v>30</v>
      </c>
      <c r="C205" s="11" t="s">
        <v>201</v>
      </c>
      <c r="D205" s="20">
        <v>15.5</v>
      </c>
      <c r="E205" s="21">
        <f t="shared" si="5"/>
        <v>465</v>
      </c>
    </row>
    <row r="206" spans="1:5" x14ac:dyDescent="0.25">
      <c r="A206" s="12">
        <v>191</v>
      </c>
      <c r="B206" s="12">
        <v>90</v>
      </c>
      <c r="C206" s="11" t="s">
        <v>202</v>
      </c>
      <c r="D206" s="20">
        <v>15.5</v>
      </c>
      <c r="E206" s="21">
        <f t="shared" si="5"/>
        <v>1395</v>
      </c>
    </row>
    <row r="207" spans="1:5" x14ac:dyDescent="0.25">
      <c r="A207" s="12">
        <v>192</v>
      </c>
      <c r="B207" s="12">
        <v>6</v>
      </c>
      <c r="C207" s="11" t="s">
        <v>203</v>
      </c>
      <c r="D207" s="20">
        <v>35.799999999999997</v>
      </c>
      <c r="E207" s="21">
        <f t="shared" si="5"/>
        <v>214.79999999999998</v>
      </c>
    </row>
    <row r="208" spans="1:5" x14ac:dyDescent="0.25">
      <c r="A208" s="12">
        <v>193</v>
      </c>
      <c r="B208" s="12">
        <v>600</v>
      </c>
      <c r="C208" s="11" t="s">
        <v>204</v>
      </c>
      <c r="D208" s="20">
        <v>2.5</v>
      </c>
      <c r="E208" s="21">
        <f t="shared" si="5"/>
        <v>1500</v>
      </c>
    </row>
    <row r="209" spans="1:5" x14ac:dyDescent="0.25">
      <c r="A209" s="12">
        <v>194</v>
      </c>
      <c r="B209" s="12">
        <v>30</v>
      </c>
      <c r="C209" s="11" t="s">
        <v>205</v>
      </c>
      <c r="D209" s="20">
        <v>2.2999999999999998</v>
      </c>
      <c r="E209" s="21">
        <f t="shared" si="5"/>
        <v>69</v>
      </c>
    </row>
    <row r="210" spans="1:5" x14ac:dyDescent="0.25">
      <c r="A210" s="12">
        <v>195</v>
      </c>
      <c r="B210" s="12">
        <v>600</v>
      </c>
      <c r="C210" s="11" t="s">
        <v>206</v>
      </c>
      <c r="D210" s="20">
        <v>2.5</v>
      </c>
      <c r="E210" s="21">
        <f t="shared" si="5"/>
        <v>1500</v>
      </c>
    </row>
    <row r="211" spans="1:5" x14ac:dyDescent="0.25">
      <c r="A211" s="12">
        <v>196</v>
      </c>
      <c r="B211" s="12">
        <v>90</v>
      </c>
      <c r="C211" s="11" t="s">
        <v>207</v>
      </c>
      <c r="D211" s="20">
        <v>5</v>
      </c>
      <c r="E211" s="21">
        <f t="shared" si="5"/>
        <v>450</v>
      </c>
    </row>
    <row r="212" spans="1:5" x14ac:dyDescent="0.25">
      <c r="A212" s="12">
        <v>197</v>
      </c>
      <c r="B212" s="12">
        <v>6</v>
      </c>
      <c r="C212" s="11" t="s">
        <v>208</v>
      </c>
      <c r="D212" s="20">
        <v>8</v>
      </c>
      <c r="E212" s="21">
        <f t="shared" si="5"/>
        <v>48</v>
      </c>
    </row>
    <row r="213" spans="1:5" x14ac:dyDescent="0.25">
      <c r="A213" s="12">
        <v>198</v>
      </c>
      <c r="B213" s="12">
        <v>6</v>
      </c>
      <c r="C213" s="11" t="s">
        <v>209</v>
      </c>
      <c r="D213" s="20">
        <v>8.9</v>
      </c>
      <c r="E213" s="21">
        <f t="shared" si="5"/>
        <v>53.400000000000006</v>
      </c>
    </row>
    <row r="214" spans="1:5" x14ac:dyDescent="0.25">
      <c r="A214" s="12">
        <v>199</v>
      </c>
      <c r="B214" s="12">
        <v>90</v>
      </c>
      <c r="C214" s="11" t="s">
        <v>210</v>
      </c>
      <c r="D214" s="20">
        <v>10</v>
      </c>
      <c r="E214" s="21">
        <f t="shared" si="5"/>
        <v>900</v>
      </c>
    </row>
    <row r="215" spans="1:5" x14ac:dyDescent="0.25">
      <c r="A215" s="12">
        <v>200</v>
      </c>
      <c r="B215" s="12">
        <v>30</v>
      </c>
      <c r="C215" s="11" t="s">
        <v>211</v>
      </c>
      <c r="D215" s="20">
        <v>12</v>
      </c>
      <c r="E215" s="21">
        <f t="shared" si="5"/>
        <v>360</v>
      </c>
    </row>
    <row r="216" spans="1:5" x14ac:dyDescent="0.25">
      <c r="A216" s="12">
        <v>201</v>
      </c>
      <c r="B216" s="12">
        <v>300</v>
      </c>
      <c r="C216" s="11" t="s">
        <v>212</v>
      </c>
      <c r="D216" s="20">
        <v>13</v>
      </c>
      <c r="E216" s="21">
        <f t="shared" si="5"/>
        <v>3900</v>
      </c>
    </row>
    <row r="217" spans="1:5" x14ac:dyDescent="0.25">
      <c r="A217" s="12">
        <v>202</v>
      </c>
      <c r="B217" s="12">
        <v>30</v>
      </c>
      <c r="C217" s="11" t="s">
        <v>213</v>
      </c>
      <c r="D217" s="20">
        <v>19</v>
      </c>
      <c r="E217" s="21">
        <f t="shared" si="5"/>
        <v>570</v>
      </c>
    </row>
    <row r="218" spans="1:5" x14ac:dyDescent="0.25">
      <c r="A218" s="12">
        <v>203</v>
      </c>
      <c r="B218" s="12">
        <v>120</v>
      </c>
      <c r="C218" s="11" t="s">
        <v>214</v>
      </c>
      <c r="D218" s="20">
        <v>23</v>
      </c>
      <c r="E218" s="21">
        <f t="shared" si="5"/>
        <v>2760</v>
      </c>
    </row>
    <row r="219" spans="1:5" x14ac:dyDescent="0.25">
      <c r="A219" s="12">
        <v>204</v>
      </c>
      <c r="B219" s="12">
        <v>30</v>
      </c>
      <c r="C219" s="11" t="s">
        <v>215</v>
      </c>
      <c r="D219" s="20">
        <v>25</v>
      </c>
      <c r="E219" s="21">
        <f t="shared" si="5"/>
        <v>750</v>
      </c>
    </row>
    <row r="220" spans="1:5" x14ac:dyDescent="0.25">
      <c r="A220" s="12">
        <v>205</v>
      </c>
      <c r="B220" s="12">
        <v>30</v>
      </c>
      <c r="C220" s="11" t="s">
        <v>216</v>
      </c>
      <c r="D220" s="20">
        <v>9</v>
      </c>
      <c r="E220" s="21">
        <f t="shared" si="5"/>
        <v>270</v>
      </c>
    </row>
    <row r="221" spans="1:5" x14ac:dyDescent="0.25">
      <c r="A221" s="12">
        <v>206</v>
      </c>
      <c r="B221" s="12">
        <v>30</v>
      </c>
      <c r="C221" s="11" t="s">
        <v>217</v>
      </c>
      <c r="D221" s="20">
        <v>8</v>
      </c>
      <c r="E221" s="21">
        <f t="shared" si="5"/>
        <v>240</v>
      </c>
    </row>
    <row r="222" spans="1:5" ht="16.5" thickBot="1" x14ac:dyDescent="0.3">
      <c r="A222" s="12">
        <v>207</v>
      </c>
      <c r="B222" s="12">
        <v>21</v>
      </c>
      <c r="C222" s="11" t="s">
        <v>218</v>
      </c>
      <c r="D222" s="20">
        <v>7</v>
      </c>
      <c r="E222" s="21">
        <f t="shared" si="5"/>
        <v>147</v>
      </c>
    </row>
    <row r="223" spans="1:5" ht="16.5" thickBot="1" x14ac:dyDescent="0.3">
      <c r="A223" s="27"/>
      <c r="B223" s="28"/>
      <c r="C223" s="30" t="s">
        <v>219</v>
      </c>
      <c r="D223" s="28"/>
      <c r="E223" s="29"/>
    </row>
    <row r="224" spans="1:5" x14ac:dyDescent="0.25">
      <c r="A224" s="12">
        <v>208</v>
      </c>
      <c r="B224" s="12">
        <v>900</v>
      </c>
      <c r="C224" s="11" t="s">
        <v>220</v>
      </c>
      <c r="D224" s="20">
        <v>11</v>
      </c>
      <c r="E224" s="21">
        <f t="shared" ref="E224:E238" si="6">D224*B224</f>
        <v>9900</v>
      </c>
    </row>
    <row r="225" spans="1:5" x14ac:dyDescent="0.25">
      <c r="A225" s="12">
        <v>209</v>
      </c>
      <c r="B225" s="12">
        <v>120</v>
      </c>
      <c r="C225" s="11" t="s">
        <v>221</v>
      </c>
      <c r="D225" s="20">
        <v>8.1999999999999993</v>
      </c>
      <c r="E225" s="21">
        <f t="shared" si="6"/>
        <v>983.99999999999989</v>
      </c>
    </row>
    <row r="226" spans="1:5" x14ac:dyDescent="0.25">
      <c r="A226" s="12">
        <v>210</v>
      </c>
      <c r="B226" s="12">
        <v>30</v>
      </c>
      <c r="C226" s="11" t="s">
        <v>222</v>
      </c>
      <c r="D226" s="20">
        <v>8.1999999999999993</v>
      </c>
      <c r="E226" s="21">
        <f t="shared" si="6"/>
        <v>245.99999999999997</v>
      </c>
    </row>
    <row r="227" spans="1:5" x14ac:dyDescent="0.25">
      <c r="A227" s="12">
        <v>211</v>
      </c>
      <c r="B227" s="12">
        <v>600</v>
      </c>
      <c r="C227" s="11" t="s">
        <v>223</v>
      </c>
      <c r="D227" s="20">
        <v>8.1999999999999993</v>
      </c>
      <c r="E227" s="21">
        <f t="shared" si="6"/>
        <v>4920</v>
      </c>
    </row>
    <row r="228" spans="1:5" x14ac:dyDescent="0.25">
      <c r="A228" s="12">
        <v>212</v>
      </c>
      <c r="B228" s="12">
        <v>30</v>
      </c>
      <c r="C228" s="11" t="s">
        <v>224</v>
      </c>
      <c r="D228" s="20">
        <v>20</v>
      </c>
      <c r="E228" s="21">
        <f t="shared" si="6"/>
        <v>600</v>
      </c>
    </row>
    <row r="229" spans="1:5" x14ac:dyDescent="0.25">
      <c r="A229" s="12">
        <v>213</v>
      </c>
      <c r="B229" s="12">
        <v>120</v>
      </c>
      <c r="C229" s="11" t="s">
        <v>225</v>
      </c>
      <c r="D229" s="20">
        <v>11</v>
      </c>
      <c r="E229" s="21">
        <f t="shared" si="6"/>
        <v>1320</v>
      </c>
    </row>
    <row r="230" spans="1:5" x14ac:dyDescent="0.25">
      <c r="A230" s="12">
        <v>214</v>
      </c>
      <c r="B230" s="12">
        <v>15</v>
      </c>
      <c r="C230" s="11" t="s">
        <v>226</v>
      </c>
      <c r="D230" s="20">
        <v>11</v>
      </c>
      <c r="E230" s="21">
        <f t="shared" si="6"/>
        <v>165</v>
      </c>
    </row>
    <row r="231" spans="1:5" x14ac:dyDescent="0.25">
      <c r="A231" s="12">
        <v>215</v>
      </c>
      <c r="B231" s="12">
        <v>90</v>
      </c>
      <c r="C231" s="11" t="s">
        <v>227</v>
      </c>
      <c r="D231" s="20">
        <v>11</v>
      </c>
      <c r="E231" s="21">
        <f t="shared" si="6"/>
        <v>990</v>
      </c>
    </row>
    <row r="232" spans="1:5" x14ac:dyDescent="0.25">
      <c r="A232" s="12">
        <v>216</v>
      </c>
      <c r="B232" s="12">
        <v>900</v>
      </c>
      <c r="C232" s="11" t="s">
        <v>228</v>
      </c>
      <c r="D232" s="20">
        <v>11</v>
      </c>
      <c r="E232" s="21">
        <f t="shared" si="6"/>
        <v>9900</v>
      </c>
    </row>
    <row r="233" spans="1:5" x14ac:dyDescent="0.25">
      <c r="A233" s="12">
        <v>217</v>
      </c>
      <c r="B233" s="12">
        <v>450</v>
      </c>
      <c r="C233" s="11" t="s">
        <v>229</v>
      </c>
      <c r="D233" s="20">
        <v>45</v>
      </c>
      <c r="E233" s="21">
        <f t="shared" si="6"/>
        <v>20250</v>
      </c>
    </row>
    <row r="234" spans="1:5" x14ac:dyDescent="0.25">
      <c r="A234" s="12">
        <v>218</v>
      </c>
      <c r="B234" s="12">
        <v>300</v>
      </c>
      <c r="C234" s="11" t="s">
        <v>230</v>
      </c>
      <c r="D234" s="20">
        <v>45</v>
      </c>
      <c r="E234" s="21">
        <f t="shared" si="6"/>
        <v>13500</v>
      </c>
    </row>
    <row r="235" spans="1:5" x14ac:dyDescent="0.25">
      <c r="A235" s="12">
        <v>219</v>
      </c>
      <c r="B235" s="12">
        <v>9</v>
      </c>
      <c r="C235" s="11" t="s">
        <v>231</v>
      </c>
      <c r="D235" s="20">
        <v>31</v>
      </c>
      <c r="E235" s="21">
        <f t="shared" si="6"/>
        <v>279</v>
      </c>
    </row>
    <row r="236" spans="1:5" x14ac:dyDescent="0.25">
      <c r="A236" s="12">
        <v>220</v>
      </c>
      <c r="B236" s="12">
        <v>45</v>
      </c>
      <c r="C236" s="11" t="s">
        <v>232</v>
      </c>
      <c r="D236" s="20">
        <v>21</v>
      </c>
      <c r="E236" s="21">
        <f t="shared" si="6"/>
        <v>945</v>
      </c>
    </row>
    <row r="237" spans="1:5" x14ac:dyDescent="0.25">
      <c r="A237" s="12">
        <v>221</v>
      </c>
      <c r="B237" s="12">
        <v>20</v>
      </c>
      <c r="C237" s="11" t="s">
        <v>233</v>
      </c>
      <c r="D237" s="20">
        <v>11</v>
      </c>
      <c r="E237" s="21">
        <f t="shared" si="6"/>
        <v>220</v>
      </c>
    </row>
    <row r="238" spans="1:5" ht="16.5" thickBot="1" x14ac:dyDescent="0.3">
      <c r="A238" s="12">
        <v>222</v>
      </c>
      <c r="B238" s="12">
        <v>20</v>
      </c>
      <c r="C238" s="11" t="s">
        <v>234</v>
      </c>
      <c r="D238" s="20">
        <v>4.8</v>
      </c>
      <c r="E238" s="21">
        <f t="shared" si="6"/>
        <v>96</v>
      </c>
    </row>
    <row r="239" spans="1:5" ht="16.5" thickBot="1" x14ac:dyDescent="0.3">
      <c r="A239" s="27"/>
      <c r="B239" s="28"/>
      <c r="C239" s="30" t="s">
        <v>235</v>
      </c>
      <c r="D239" s="28"/>
      <c r="E239" s="29"/>
    </row>
    <row r="240" spans="1:5" ht="31.5" x14ac:dyDescent="0.25">
      <c r="A240" s="12">
        <v>223</v>
      </c>
      <c r="B240" s="12">
        <v>600</v>
      </c>
      <c r="C240" s="11" t="s">
        <v>236</v>
      </c>
      <c r="D240" s="20">
        <v>12</v>
      </c>
      <c r="E240" s="21">
        <f t="shared" ref="E240:E266" si="7">D240*B240</f>
        <v>7200</v>
      </c>
    </row>
    <row r="241" spans="1:5" x14ac:dyDescent="0.25">
      <c r="A241" s="12">
        <v>224</v>
      </c>
      <c r="B241" s="12">
        <v>6</v>
      </c>
      <c r="C241" s="11" t="s">
        <v>237</v>
      </c>
      <c r="D241" s="20">
        <v>12.08</v>
      </c>
      <c r="E241" s="21">
        <f t="shared" si="7"/>
        <v>72.48</v>
      </c>
    </row>
    <row r="242" spans="1:5" x14ac:dyDescent="0.25">
      <c r="A242" s="12">
        <v>225</v>
      </c>
      <c r="B242" s="12">
        <v>60</v>
      </c>
      <c r="C242" s="11" t="s">
        <v>238</v>
      </c>
      <c r="D242" s="20">
        <v>15</v>
      </c>
      <c r="E242" s="21">
        <f t="shared" si="7"/>
        <v>900</v>
      </c>
    </row>
    <row r="243" spans="1:5" x14ac:dyDescent="0.25">
      <c r="A243" s="12">
        <v>226</v>
      </c>
      <c r="B243" s="12">
        <v>60</v>
      </c>
      <c r="C243" s="11" t="s">
        <v>239</v>
      </c>
      <c r="D243" s="20">
        <v>28</v>
      </c>
      <c r="E243" s="21">
        <f t="shared" si="7"/>
        <v>1680</v>
      </c>
    </row>
    <row r="244" spans="1:5" x14ac:dyDescent="0.25">
      <c r="A244" s="12">
        <v>227</v>
      </c>
      <c r="B244" s="12">
        <v>150</v>
      </c>
      <c r="C244" s="11" t="s">
        <v>240</v>
      </c>
      <c r="D244" s="20">
        <v>2.9</v>
      </c>
      <c r="E244" s="21">
        <f t="shared" si="7"/>
        <v>435</v>
      </c>
    </row>
    <row r="245" spans="1:5" x14ac:dyDescent="0.25">
      <c r="A245" s="12">
        <v>228</v>
      </c>
      <c r="B245" s="12">
        <v>450</v>
      </c>
      <c r="C245" s="11" t="s">
        <v>241</v>
      </c>
      <c r="D245" s="20">
        <v>2.9</v>
      </c>
      <c r="E245" s="21">
        <f t="shared" si="7"/>
        <v>1305</v>
      </c>
    </row>
    <row r="246" spans="1:5" x14ac:dyDescent="0.25">
      <c r="A246" s="12">
        <v>229</v>
      </c>
      <c r="B246" s="12">
        <v>6</v>
      </c>
      <c r="C246" s="11" t="s">
        <v>243</v>
      </c>
      <c r="D246" s="20">
        <v>80</v>
      </c>
      <c r="E246" s="21">
        <f t="shared" si="7"/>
        <v>480</v>
      </c>
    </row>
    <row r="247" spans="1:5" x14ac:dyDescent="0.25">
      <c r="A247" s="12">
        <v>230</v>
      </c>
      <c r="B247" s="12">
        <v>6</v>
      </c>
      <c r="C247" s="11" t="s">
        <v>244</v>
      </c>
      <c r="D247" s="20">
        <v>48</v>
      </c>
      <c r="E247" s="21">
        <f t="shared" si="7"/>
        <v>288</v>
      </c>
    </row>
    <row r="248" spans="1:5" x14ac:dyDescent="0.25">
      <c r="A248" s="12">
        <v>231</v>
      </c>
      <c r="B248" s="12">
        <v>6</v>
      </c>
      <c r="C248" s="11" t="s">
        <v>245</v>
      </c>
      <c r="D248" s="20">
        <v>18</v>
      </c>
      <c r="E248" s="21">
        <f t="shared" si="7"/>
        <v>108</v>
      </c>
    </row>
    <row r="249" spans="1:5" x14ac:dyDescent="0.25">
      <c r="A249" s="12">
        <v>232</v>
      </c>
      <c r="B249" s="12">
        <v>3</v>
      </c>
      <c r="C249" s="11" t="s">
        <v>246</v>
      </c>
      <c r="D249" s="20">
        <v>72</v>
      </c>
      <c r="E249" s="21">
        <f t="shared" si="7"/>
        <v>216</v>
      </c>
    </row>
    <row r="250" spans="1:5" x14ac:dyDescent="0.25">
      <c r="A250" s="12">
        <v>233</v>
      </c>
      <c r="B250" s="12">
        <v>450</v>
      </c>
      <c r="C250" s="11" t="s">
        <v>247</v>
      </c>
      <c r="D250" s="20">
        <v>2.9</v>
      </c>
      <c r="E250" s="21">
        <f t="shared" si="7"/>
        <v>1305</v>
      </c>
    </row>
    <row r="251" spans="1:5" x14ac:dyDescent="0.25">
      <c r="A251" s="12">
        <v>234</v>
      </c>
      <c r="B251" s="12">
        <v>30</v>
      </c>
      <c r="C251" s="11" t="s">
        <v>248</v>
      </c>
      <c r="D251" s="20">
        <v>2.85</v>
      </c>
      <c r="E251" s="21">
        <f t="shared" si="7"/>
        <v>85.5</v>
      </c>
    </row>
    <row r="252" spans="1:5" x14ac:dyDescent="0.25">
      <c r="A252" s="12">
        <v>235</v>
      </c>
      <c r="B252" s="12">
        <v>15</v>
      </c>
      <c r="C252" s="11" t="s">
        <v>249</v>
      </c>
      <c r="D252" s="20">
        <v>18</v>
      </c>
      <c r="E252" s="21">
        <f t="shared" si="7"/>
        <v>270</v>
      </c>
    </row>
    <row r="253" spans="1:5" x14ac:dyDescent="0.25">
      <c r="A253" s="12">
        <v>236</v>
      </c>
      <c r="B253" s="12">
        <v>6000</v>
      </c>
      <c r="C253" s="11" t="s">
        <v>250</v>
      </c>
      <c r="D253" s="20">
        <v>5.6</v>
      </c>
      <c r="E253" s="21">
        <f t="shared" si="7"/>
        <v>33600</v>
      </c>
    </row>
    <row r="254" spans="1:5" x14ac:dyDescent="0.25">
      <c r="A254" s="12">
        <v>237</v>
      </c>
      <c r="B254" s="12">
        <v>6</v>
      </c>
      <c r="C254" s="11" t="s">
        <v>251</v>
      </c>
      <c r="D254" s="20">
        <v>12</v>
      </c>
      <c r="E254" s="21">
        <f t="shared" si="7"/>
        <v>72</v>
      </c>
    </row>
    <row r="255" spans="1:5" x14ac:dyDescent="0.25">
      <c r="A255" s="12">
        <v>238</v>
      </c>
      <c r="B255" s="12">
        <v>15</v>
      </c>
      <c r="C255" s="11" t="s">
        <v>252</v>
      </c>
      <c r="D255" s="20">
        <v>19.8</v>
      </c>
      <c r="E255" s="21">
        <f t="shared" si="7"/>
        <v>297</v>
      </c>
    </row>
    <row r="256" spans="1:5" x14ac:dyDescent="0.25">
      <c r="A256" s="12">
        <v>239</v>
      </c>
      <c r="B256" s="12">
        <v>2500</v>
      </c>
      <c r="C256" s="11" t="s">
        <v>253</v>
      </c>
      <c r="D256" s="20">
        <v>2.98</v>
      </c>
      <c r="E256" s="21">
        <f t="shared" si="7"/>
        <v>7450</v>
      </c>
    </row>
    <row r="257" spans="1:5" x14ac:dyDescent="0.25">
      <c r="A257" s="12">
        <v>240</v>
      </c>
      <c r="B257" s="12">
        <v>60</v>
      </c>
      <c r="C257" s="11" t="s">
        <v>254</v>
      </c>
      <c r="D257" s="20">
        <v>3.83</v>
      </c>
      <c r="E257" s="21">
        <f t="shared" si="7"/>
        <v>229.8</v>
      </c>
    </row>
    <row r="258" spans="1:5" x14ac:dyDescent="0.25">
      <c r="A258" s="12">
        <v>241</v>
      </c>
      <c r="B258" s="12">
        <v>30</v>
      </c>
      <c r="C258" s="11" t="s">
        <v>255</v>
      </c>
      <c r="D258" s="20">
        <v>3.83</v>
      </c>
      <c r="E258" s="21">
        <f t="shared" si="7"/>
        <v>114.9</v>
      </c>
    </row>
    <row r="259" spans="1:5" x14ac:dyDescent="0.25">
      <c r="A259" s="12">
        <v>242</v>
      </c>
      <c r="B259" s="12">
        <v>600</v>
      </c>
      <c r="C259" s="11" t="s">
        <v>256</v>
      </c>
      <c r="D259" s="20">
        <v>3</v>
      </c>
      <c r="E259" s="21">
        <f t="shared" si="7"/>
        <v>1800</v>
      </c>
    </row>
    <row r="260" spans="1:5" x14ac:dyDescent="0.25">
      <c r="A260" s="12">
        <v>243</v>
      </c>
      <c r="B260" s="12">
        <v>15</v>
      </c>
      <c r="C260" s="11" t="s">
        <v>257</v>
      </c>
      <c r="D260" s="20">
        <v>10</v>
      </c>
      <c r="E260" s="21">
        <f t="shared" si="7"/>
        <v>150</v>
      </c>
    </row>
    <row r="261" spans="1:5" x14ac:dyDescent="0.25">
      <c r="A261" s="12">
        <v>244</v>
      </c>
      <c r="B261" s="12">
        <v>450</v>
      </c>
      <c r="C261" s="11" t="s">
        <v>258</v>
      </c>
      <c r="D261" s="20">
        <v>3</v>
      </c>
      <c r="E261" s="21">
        <f t="shared" si="7"/>
        <v>1350</v>
      </c>
    </row>
    <row r="262" spans="1:5" x14ac:dyDescent="0.25">
      <c r="A262" s="12">
        <v>245</v>
      </c>
      <c r="B262" s="12">
        <v>450</v>
      </c>
      <c r="C262" s="11" t="s">
        <v>259</v>
      </c>
      <c r="D262" s="20">
        <v>3</v>
      </c>
      <c r="E262" s="21">
        <f t="shared" si="7"/>
        <v>1350</v>
      </c>
    </row>
    <row r="263" spans="1:5" x14ac:dyDescent="0.25">
      <c r="A263" s="12">
        <v>246</v>
      </c>
      <c r="B263" s="12">
        <v>450</v>
      </c>
      <c r="C263" s="11" t="s">
        <v>260</v>
      </c>
      <c r="D263" s="20">
        <v>7.5</v>
      </c>
      <c r="E263" s="21">
        <f t="shared" si="7"/>
        <v>3375</v>
      </c>
    </row>
    <row r="264" spans="1:5" x14ac:dyDescent="0.25">
      <c r="A264" s="12">
        <v>247</v>
      </c>
      <c r="B264" s="12">
        <v>450</v>
      </c>
      <c r="C264" s="11" t="s">
        <v>261</v>
      </c>
      <c r="D264" s="20">
        <v>3</v>
      </c>
      <c r="E264" s="21">
        <f t="shared" si="7"/>
        <v>1350</v>
      </c>
    </row>
    <row r="265" spans="1:5" x14ac:dyDescent="0.25">
      <c r="A265" s="12">
        <v>248</v>
      </c>
      <c r="B265" s="12">
        <v>450</v>
      </c>
      <c r="C265" s="11" t="s">
        <v>262</v>
      </c>
      <c r="D265" s="20">
        <v>7.5</v>
      </c>
      <c r="E265" s="21">
        <f t="shared" si="7"/>
        <v>3375</v>
      </c>
    </row>
    <row r="266" spans="1:5" ht="16.5" thickBot="1" x14ac:dyDescent="0.3">
      <c r="A266" s="12">
        <v>249</v>
      </c>
      <c r="B266" s="12">
        <v>600</v>
      </c>
      <c r="C266" s="11" t="s">
        <v>263</v>
      </c>
      <c r="D266" s="20">
        <v>2.8</v>
      </c>
      <c r="E266" s="21">
        <f t="shared" si="7"/>
        <v>1680</v>
      </c>
    </row>
    <row r="267" spans="1:5" ht="16.5" thickBot="1" x14ac:dyDescent="0.3">
      <c r="A267" s="27"/>
      <c r="B267" s="28"/>
      <c r="C267" s="30" t="s">
        <v>264</v>
      </c>
      <c r="D267" s="28"/>
      <c r="E267" s="29"/>
    </row>
    <row r="268" spans="1:5" x14ac:dyDescent="0.25">
      <c r="A268" s="12">
        <v>250</v>
      </c>
      <c r="B268" s="12">
        <v>10</v>
      </c>
      <c r="C268" s="11" t="s">
        <v>324</v>
      </c>
      <c r="D268" s="20">
        <v>12.01</v>
      </c>
      <c r="E268" s="21">
        <f t="shared" ref="E268:E299" si="8">D268*B268</f>
        <v>120.1</v>
      </c>
    </row>
    <row r="269" spans="1:5" x14ac:dyDescent="0.25">
      <c r="A269" s="12">
        <v>251</v>
      </c>
      <c r="B269" s="12">
        <v>30</v>
      </c>
      <c r="C269" s="11" t="s">
        <v>265</v>
      </c>
      <c r="D269" s="20">
        <v>21.62</v>
      </c>
      <c r="E269" s="21">
        <f t="shared" si="8"/>
        <v>648.6</v>
      </c>
    </row>
    <row r="270" spans="1:5" x14ac:dyDescent="0.25">
      <c r="A270" s="12">
        <v>252</v>
      </c>
      <c r="B270" s="12">
        <v>10</v>
      </c>
      <c r="C270" s="11" t="s">
        <v>266</v>
      </c>
      <c r="D270" s="20">
        <v>11.9</v>
      </c>
      <c r="E270" s="21">
        <f t="shared" si="8"/>
        <v>119</v>
      </c>
    </row>
    <row r="271" spans="1:5" x14ac:dyDescent="0.25">
      <c r="A271" s="12">
        <v>253</v>
      </c>
      <c r="B271" s="12">
        <v>900</v>
      </c>
      <c r="C271" s="11" t="s">
        <v>178</v>
      </c>
      <c r="D271" s="20">
        <v>3.1</v>
      </c>
      <c r="E271" s="21">
        <f t="shared" si="8"/>
        <v>2790</v>
      </c>
    </row>
    <row r="272" spans="1:5" x14ac:dyDescent="0.25">
      <c r="A272" s="12">
        <v>254</v>
      </c>
      <c r="B272" s="12">
        <v>30</v>
      </c>
      <c r="C272" s="11" t="s">
        <v>267</v>
      </c>
      <c r="D272" s="20">
        <v>21.8</v>
      </c>
      <c r="E272" s="21">
        <f t="shared" si="8"/>
        <v>654</v>
      </c>
    </row>
    <row r="273" spans="1:5" x14ac:dyDescent="0.25">
      <c r="A273" s="12">
        <v>255</v>
      </c>
      <c r="B273" s="12">
        <v>90</v>
      </c>
      <c r="C273" s="11" t="s">
        <v>268</v>
      </c>
      <c r="D273" s="20">
        <v>3.1</v>
      </c>
      <c r="E273" s="21">
        <f t="shared" si="8"/>
        <v>279</v>
      </c>
    </row>
    <row r="274" spans="1:5" x14ac:dyDescent="0.25">
      <c r="A274" s="12">
        <v>256</v>
      </c>
      <c r="B274" s="12">
        <v>30</v>
      </c>
      <c r="C274" s="11" t="s">
        <v>269</v>
      </c>
      <c r="D274" s="20">
        <v>10.8</v>
      </c>
      <c r="E274" s="21">
        <f t="shared" si="8"/>
        <v>324</v>
      </c>
    </row>
    <row r="275" spans="1:5" x14ac:dyDescent="0.25">
      <c r="A275" s="12">
        <v>257</v>
      </c>
      <c r="B275" s="12">
        <v>30</v>
      </c>
      <c r="C275" s="11" t="s">
        <v>270</v>
      </c>
      <c r="D275" s="20">
        <v>10.9</v>
      </c>
      <c r="E275" s="21">
        <f t="shared" si="8"/>
        <v>327</v>
      </c>
    </row>
    <row r="276" spans="1:5" x14ac:dyDescent="0.25">
      <c r="A276" s="12">
        <v>258</v>
      </c>
      <c r="B276" s="12">
        <v>90</v>
      </c>
      <c r="C276" s="11" t="s">
        <v>271</v>
      </c>
      <c r="D276" s="20">
        <v>5.8</v>
      </c>
      <c r="E276" s="21">
        <f t="shared" si="8"/>
        <v>522</v>
      </c>
    </row>
    <row r="277" spans="1:5" x14ac:dyDescent="0.25">
      <c r="A277" s="12">
        <v>259</v>
      </c>
      <c r="B277" s="12">
        <v>120</v>
      </c>
      <c r="C277" s="11" t="s">
        <v>272</v>
      </c>
      <c r="D277" s="20">
        <v>3.1</v>
      </c>
      <c r="E277" s="21">
        <f t="shared" si="8"/>
        <v>372</v>
      </c>
    </row>
    <row r="278" spans="1:5" x14ac:dyDescent="0.25">
      <c r="A278" s="12">
        <v>260</v>
      </c>
      <c r="B278" s="12">
        <v>120</v>
      </c>
      <c r="C278" s="11" t="s">
        <v>273</v>
      </c>
      <c r="D278" s="20">
        <v>7.2</v>
      </c>
      <c r="E278" s="21">
        <f t="shared" si="8"/>
        <v>864</v>
      </c>
    </row>
    <row r="279" spans="1:5" x14ac:dyDescent="0.25">
      <c r="A279" s="12">
        <v>261</v>
      </c>
      <c r="B279" s="12">
        <v>90</v>
      </c>
      <c r="C279" s="11" t="s">
        <v>274</v>
      </c>
      <c r="D279" s="20">
        <v>7.2</v>
      </c>
      <c r="E279" s="21">
        <f t="shared" si="8"/>
        <v>648</v>
      </c>
    </row>
    <row r="280" spans="1:5" x14ac:dyDescent="0.25">
      <c r="A280" s="12">
        <v>262</v>
      </c>
      <c r="B280" s="12">
        <v>10</v>
      </c>
      <c r="C280" s="11" t="s">
        <v>275</v>
      </c>
      <c r="D280" s="20">
        <v>7.8</v>
      </c>
      <c r="E280" s="21">
        <f t="shared" si="8"/>
        <v>78</v>
      </c>
    </row>
    <row r="281" spans="1:5" x14ac:dyDescent="0.25">
      <c r="A281" s="12">
        <v>263</v>
      </c>
      <c r="B281" s="12">
        <v>50</v>
      </c>
      <c r="C281" s="11" t="s">
        <v>276</v>
      </c>
      <c r="D281" s="20">
        <v>12</v>
      </c>
      <c r="E281" s="21">
        <f t="shared" si="8"/>
        <v>600</v>
      </c>
    </row>
    <row r="282" spans="1:5" x14ac:dyDescent="0.25">
      <c r="A282" s="12">
        <v>264</v>
      </c>
      <c r="B282" s="12">
        <v>90</v>
      </c>
      <c r="C282" s="11" t="s">
        <v>277</v>
      </c>
      <c r="D282" s="20">
        <v>8.9</v>
      </c>
      <c r="E282" s="21">
        <f t="shared" si="8"/>
        <v>801</v>
      </c>
    </row>
    <row r="283" spans="1:5" x14ac:dyDescent="0.25">
      <c r="A283" s="12">
        <v>265</v>
      </c>
      <c r="B283" s="12">
        <v>90</v>
      </c>
      <c r="C283" s="11" t="s">
        <v>278</v>
      </c>
      <c r="D283" s="20">
        <v>7.8</v>
      </c>
      <c r="E283" s="21">
        <f t="shared" si="8"/>
        <v>702</v>
      </c>
    </row>
    <row r="284" spans="1:5" x14ac:dyDescent="0.25">
      <c r="A284" s="12">
        <v>266</v>
      </c>
      <c r="B284" s="12">
        <v>900</v>
      </c>
      <c r="C284" s="11" t="s">
        <v>279</v>
      </c>
      <c r="D284" s="20">
        <v>4.8</v>
      </c>
      <c r="E284" s="21">
        <f t="shared" si="8"/>
        <v>4320</v>
      </c>
    </row>
    <row r="285" spans="1:5" x14ac:dyDescent="0.25">
      <c r="A285" s="12">
        <v>267</v>
      </c>
      <c r="B285" s="12">
        <v>900</v>
      </c>
      <c r="C285" s="11" t="s">
        <v>280</v>
      </c>
      <c r="D285" s="20">
        <v>3.1</v>
      </c>
      <c r="E285" s="21">
        <f t="shared" si="8"/>
        <v>2790</v>
      </c>
    </row>
    <row r="286" spans="1:5" x14ac:dyDescent="0.25">
      <c r="A286" s="12">
        <v>268</v>
      </c>
      <c r="B286" s="12">
        <v>1200</v>
      </c>
      <c r="C286" s="11" t="s">
        <v>281</v>
      </c>
      <c r="D286" s="20">
        <v>3.1</v>
      </c>
      <c r="E286" s="21">
        <f t="shared" si="8"/>
        <v>3720</v>
      </c>
    </row>
    <row r="287" spans="1:5" x14ac:dyDescent="0.25">
      <c r="A287" s="12">
        <v>269</v>
      </c>
      <c r="B287" s="12">
        <v>1200</v>
      </c>
      <c r="C287" s="11" t="s">
        <v>325</v>
      </c>
      <c r="D287" s="20">
        <v>3.1</v>
      </c>
      <c r="E287" s="21">
        <f t="shared" si="8"/>
        <v>3720</v>
      </c>
    </row>
    <row r="288" spans="1:5" x14ac:dyDescent="0.25">
      <c r="A288" s="12">
        <v>270</v>
      </c>
      <c r="B288" s="12">
        <v>10</v>
      </c>
      <c r="C288" s="11" t="s">
        <v>282</v>
      </c>
      <c r="D288" s="20">
        <v>7.8</v>
      </c>
      <c r="E288" s="21">
        <f t="shared" si="8"/>
        <v>78</v>
      </c>
    </row>
    <row r="289" spans="1:5" x14ac:dyDescent="0.25">
      <c r="A289" s="12">
        <v>271</v>
      </c>
      <c r="B289" s="12">
        <v>10</v>
      </c>
      <c r="C289" s="11" t="s">
        <v>283</v>
      </c>
      <c r="D289" s="20">
        <v>10.85</v>
      </c>
      <c r="E289" s="21">
        <f t="shared" si="8"/>
        <v>108.5</v>
      </c>
    </row>
    <row r="290" spans="1:5" x14ac:dyDescent="0.25">
      <c r="A290" s="12">
        <v>272</v>
      </c>
      <c r="B290" s="12">
        <v>90</v>
      </c>
      <c r="C290" s="11" t="s">
        <v>284</v>
      </c>
      <c r="D290" s="20">
        <v>10.4</v>
      </c>
      <c r="E290" s="21">
        <f t="shared" si="8"/>
        <v>936</v>
      </c>
    </row>
    <row r="291" spans="1:5" x14ac:dyDescent="0.25">
      <c r="A291" s="12">
        <v>273</v>
      </c>
      <c r="B291" s="12">
        <v>1200</v>
      </c>
      <c r="C291" s="11" t="s">
        <v>285</v>
      </c>
      <c r="D291" s="20">
        <v>3.1</v>
      </c>
      <c r="E291" s="21">
        <f t="shared" si="8"/>
        <v>3720</v>
      </c>
    </row>
    <row r="292" spans="1:5" x14ac:dyDescent="0.25">
      <c r="A292" s="12">
        <v>274</v>
      </c>
      <c r="B292" s="12">
        <v>30</v>
      </c>
      <c r="C292" s="11" t="s">
        <v>286</v>
      </c>
      <c r="D292" s="20">
        <v>10</v>
      </c>
      <c r="E292" s="21">
        <f t="shared" si="8"/>
        <v>300</v>
      </c>
    </row>
    <row r="293" spans="1:5" x14ac:dyDescent="0.25">
      <c r="A293" s="12">
        <v>275</v>
      </c>
      <c r="B293" s="12">
        <v>10</v>
      </c>
      <c r="C293" s="11" t="s">
        <v>287</v>
      </c>
      <c r="D293" s="20">
        <v>12</v>
      </c>
      <c r="E293" s="21">
        <f t="shared" si="8"/>
        <v>120</v>
      </c>
    </row>
    <row r="294" spans="1:5" x14ac:dyDescent="0.25">
      <c r="A294" s="12">
        <v>276</v>
      </c>
      <c r="B294" s="12">
        <v>10</v>
      </c>
      <c r="C294" s="11" t="s">
        <v>288</v>
      </c>
      <c r="D294" s="20">
        <v>14</v>
      </c>
      <c r="E294" s="21">
        <f t="shared" si="8"/>
        <v>140</v>
      </c>
    </row>
    <row r="295" spans="1:5" x14ac:dyDescent="0.25">
      <c r="A295" s="12">
        <v>277</v>
      </c>
      <c r="B295" s="12">
        <v>45</v>
      </c>
      <c r="C295" s="11" t="s">
        <v>289</v>
      </c>
      <c r="D295" s="20">
        <v>9.9</v>
      </c>
      <c r="E295" s="21">
        <f t="shared" si="8"/>
        <v>445.5</v>
      </c>
    </row>
    <row r="296" spans="1:5" x14ac:dyDescent="0.25">
      <c r="A296" s="12">
        <v>278</v>
      </c>
      <c r="B296" s="12">
        <v>10</v>
      </c>
      <c r="C296" s="11" t="s">
        <v>290</v>
      </c>
      <c r="D296" s="20">
        <v>25.9</v>
      </c>
      <c r="E296" s="21">
        <f t="shared" si="8"/>
        <v>259</v>
      </c>
    </row>
    <row r="297" spans="1:5" x14ac:dyDescent="0.25">
      <c r="A297" s="12">
        <v>279</v>
      </c>
      <c r="B297" s="12">
        <v>45</v>
      </c>
      <c r="C297" s="11" t="s">
        <v>291</v>
      </c>
      <c r="D297" s="20">
        <v>20</v>
      </c>
      <c r="E297" s="21">
        <f t="shared" si="8"/>
        <v>900</v>
      </c>
    </row>
    <row r="298" spans="1:5" x14ac:dyDescent="0.25">
      <c r="A298" s="12">
        <v>280</v>
      </c>
      <c r="B298" s="12">
        <v>10</v>
      </c>
      <c r="C298" s="11" t="s">
        <v>292</v>
      </c>
      <c r="D298" s="20">
        <v>48.9</v>
      </c>
      <c r="E298" s="21">
        <f t="shared" si="8"/>
        <v>489</v>
      </c>
    </row>
    <row r="299" spans="1:5" x14ac:dyDescent="0.25">
      <c r="A299" s="12">
        <v>281</v>
      </c>
      <c r="B299" s="12">
        <v>600</v>
      </c>
      <c r="C299" s="11" t="s">
        <v>293</v>
      </c>
      <c r="D299" s="20">
        <v>15.8</v>
      </c>
      <c r="E299" s="21">
        <f t="shared" si="8"/>
        <v>9480</v>
      </c>
    </row>
    <row r="300" spans="1:5" x14ac:dyDescent="0.25">
      <c r="A300" s="12">
        <v>282</v>
      </c>
      <c r="B300" s="12">
        <v>450</v>
      </c>
      <c r="C300" s="11" t="s">
        <v>294</v>
      </c>
      <c r="D300" s="20">
        <v>5.65</v>
      </c>
      <c r="E300" s="21">
        <f t="shared" ref="E300:E331" si="9">D300*B300</f>
        <v>2542.5</v>
      </c>
    </row>
    <row r="301" spans="1:5" x14ac:dyDescent="0.25">
      <c r="A301" s="12">
        <v>283</v>
      </c>
      <c r="B301" s="12">
        <v>180</v>
      </c>
      <c r="C301" s="11" t="s">
        <v>295</v>
      </c>
      <c r="D301" s="20">
        <v>3.1</v>
      </c>
      <c r="E301" s="21">
        <f t="shared" si="9"/>
        <v>558</v>
      </c>
    </row>
    <row r="302" spans="1:5" x14ac:dyDescent="0.25">
      <c r="A302" s="12">
        <v>284</v>
      </c>
      <c r="B302" s="12">
        <v>45</v>
      </c>
      <c r="C302" s="11" t="s">
        <v>296</v>
      </c>
      <c r="D302" s="20">
        <v>5.65</v>
      </c>
      <c r="E302" s="21">
        <f t="shared" si="9"/>
        <v>254.25000000000003</v>
      </c>
    </row>
    <row r="303" spans="1:5" x14ac:dyDescent="0.25">
      <c r="A303" s="12">
        <v>285</v>
      </c>
      <c r="B303" s="12">
        <v>300</v>
      </c>
      <c r="C303" s="11" t="s">
        <v>297</v>
      </c>
      <c r="D303" s="20">
        <v>4.5</v>
      </c>
      <c r="E303" s="21">
        <f t="shared" si="9"/>
        <v>1350</v>
      </c>
    </row>
    <row r="304" spans="1:5" x14ac:dyDescent="0.25">
      <c r="A304" s="12">
        <v>286</v>
      </c>
      <c r="B304" s="12">
        <v>1500</v>
      </c>
      <c r="C304" s="11" t="s">
        <v>298</v>
      </c>
      <c r="D304" s="20">
        <v>3.1</v>
      </c>
      <c r="E304" s="21">
        <f t="shared" si="9"/>
        <v>4650</v>
      </c>
    </row>
    <row r="305" spans="1:5" x14ac:dyDescent="0.25">
      <c r="A305" s="12">
        <v>287</v>
      </c>
      <c r="B305" s="12">
        <v>90</v>
      </c>
      <c r="C305" s="11" t="s">
        <v>299</v>
      </c>
      <c r="D305" s="20">
        <v>3.1</v>
      </c>
      <c r="E305" s="21">
        <f t="shared" si="9"/>
        <v>279</v>
      </c>
    </row>
    <row r="306" spans="1:5" x14ac:dyDescent="0.25">
      <c r="A306" s="12">
        <v>288</v>
      </c>
      <c r="B306" s="12">
        <v>450</v>
      </c>
      <c r="C306" s="11" t="s">
        <v>300</v>
      </c>
      <c r="D306" s="20">
        <v>14</v>
      </c>
      <c r="E306" s="21">
        <f t="shared" si="9"/>
        <v>6300</v>
      </c>
    </row>
    <row r="307" spans="1:5" x14ac:dyDescent="0.25">
      <c r="A307" s="12">
        <v>289</v>
      </c>
      <c r="B307" s="12">
        <v>150</v>
      </c>
      <c r="C307" s="11" t="s">
        <v>301</v>
      </c>
      <c r="D307" s="20">
        <v>12</v>
      </c>
      <c r="E307" s="21">
        <f t="shared" si="9"/>
        <v>1800</v>
      </c>
    </row>
    <row r="308" spans="1:5" x14ac:dyDescent="0.25">
      <c r="A308" s="12">
        <v>290</v>
      </c>
      <c r="B308" s="12">
        <v>30</v>
      </c>
      <c r="C308" s="11" t="s">
        <v>302</v>
      </c>
      <c r="D308" s="20">
        <v>8.9499999999999993</v>
      </c>
      <c r="E308" s="21">
        <f t="shared" si="9"/>
        <v>268.5</v>
      </c>
    </row>
    <row r="309" spans="1:5" x14ac:dyDescent="0.25">
      <c r="A309" s="12">
        <v>291</v>
      </c>
      <c r="B309" s="12">
        <v>45</v>
      </c>
      <c r="C309" s="11" t="s">
        <v>303</v>
      </c>
      <c r="D309" s="20">
        <v>7.18</v>
      </c>
      <c r="E309" s="21">
        <f t="shared" si="9"/>
        <v>323.09999999999997</v>
      </c>
    </row>
    <row r="310" spans="1:5" x14ac:dyDescent="0.25">
      <c r="A310" s="12">
        <v>292</v>
      </c>
      <c r="B310" s="12">
        <v>3</v>
      </c>
      <c r="C310" s="11" t="s">
        <v>304</v>
      </c>
      <c r="D310" s="20">
        <v>180</v>
      </c>
      <c r="E310" s="21">
        <f t="shared" si="9"/>
        <v>540</v>
      </c>
    </row>
    <row r="311" spans="1:5" x14ac:dyDescent="0.25">
      <c r="A311" s="12">
        <v>293</v>
      </c>
      <c r="B311" s="12">
        <v>30</v>
      </c>
      <c r="C311" s="11" t="s">
        <v>305</v>
      </c>
      <c r="D311" s="20">
        <v>8.9</v>
      </c>
      <c r="E311" s="21">
        <f t="shared" si="9"/>
        <v>267</v>
      </c>
    </row>
    <row r="312" spans="1:5" x14ac:dyDescent="0.25">
      <c r="A312" s="12">
        <v>294</v>
      </c>
      <c r="B312" s="12">
        <v>300</v>
      </c>
      <c r="C312" s="11" t="s">
        <v>306</v>
      </c>
      <c r="D312" s="20">
        <v>6.9</v>
      </c>
      <c r="E312" s="21">
        <f t="shared" si="9"/>
        <v>2070</v>
      </c>
    </row>
    <row r="313" spans="1:5" x14ac:dyDescent="0.25">
      <c r="A313" s="12">
        <v>295</v>
      </c>
      <c r="B313" s="12">
        <v>15</v>
      </c>
      <c r="C313" s="11" t="s">
        <v>307</v>
      </c>
      <c r="D313" s="20">
        <v>3.1</v>
      </c>
      <c r="E313" s="21">
        <f t="shared" si="9"/>
        <v>46.5</v>
      </c>
    </row>
    <row r="314" spans="1:5" x14ac:dyDescent="0.25">
      <c r="A314" s="12">
        <v>296</v>
      </c>
      <c r="B314" s="12">
        <v>90</v>
      </c>
      <c r="C314" s="11" t="s">
        <v>308</v>
      </c>
      <c r="D314" s="20">
        <v>6.9</v>
      </c>
      <c r="E314" s="21">
        <f t="shared" si="9"/>
        <v>621</v>
      </c>
    </row>
    <row r="315" spans="1:5" x14ac:dyDescent="0.25">
      <c r="A315" s="12">
        <v>297</v>
      </c>
      <c r="B315" s="12">
        <v>450</v>
      </c>
      <c r="C315" s="11" t="s">
        <v>309</v>
      </c>
      <c r="D315" s="20">
        <v>6.9</v>
      </c>
      <c r="E315" s="21">
        <f t="shared" si="9"/>
        <v>3105</v>
      </c>
    </row>
    <row r="316" spans="1:5" x14ac:dyDescent="0.25">
      <c r="A316" s="12">
        <v>298</v>
      </c>
      <c r="B316" s="12">
        <v>150</v>
      </c>
      <c r="C316" s="11" t="s">
        <v>310</v>
      </c>
      <c r="D316" s="20">
        <v>18</v>
      </c>
      <c r="E316" s="21">
        <f t="shared" si="9"/>
        <v>2700</v>
      </c>
    </row>
    <row r="317" spans="1:5" ht="31.5" x14ac:dyDescent="0.25">
      <c r="A317" s="12">
        <v>299</v>
      </c>
      <c r="B317" s="12">
        <v>150</v>
      </c>
      <c r="C317" s="11" t="s">
        <v>311</v>
      </c>
      <c r="D317" s="20">
        <v>10</v>
      </c>
      <c r="E317" s="21">
        <f t="shared" si="9"/>
        <v>1500</v>
      </c>
    </row>
    <row r="318" spans="1:5" ht="31.5" x14ac:dyDescent="0.25">
      <c r="A318" s="12">
        <v>300</v>
      </c>
      <c r="B318" s="12">
        <v>30</v>
      </c>
      <c r="C318" s="11" t="s">
        <v>312</v>
      </c>
      <c r="D318" s="20">
        <v>12</v>
      </c>
      <c r="E318" s="21">
        <f t="shared" si="9"/>
        <v>360</v>
      </c>
    </row>
    <row r="319" spans="1:5" x14ac:dyDescent="0.25">
      <c r="A319" s="12">
        <v>301</v>
      </c>
      <c r="B319" s="12">
        <v>900</v>
      </c>
      <c r="C319" s="11" t="s">
        <v>313</v>
      </c>
      <c r="D319" s="20">
        <v>3.8</v>
      </c>
      <c r="E319" s="21">
        <f t="shared" si="9"/>
        <v>3420</v>
      </c>
    </row>
    <row r="320" spans="1:5" x14ac:dyDescent="0.25">
      <c r="A320" s="12">
        <v>302</v>
      </c>
      <c r="B320" s="12">
        <v>900</v>
      </c>
      <c r="C320" s="11" t="s">
        <v>314</v>
      </c>
      <c r="D320" s="20">
        <v>3.8</v>
      </c>
      <c r="E320" s="21">
        <f t="shared" si="9"/>
        <v>3420</v>
      </c>
    </row>
    <row r="321" spans="1:5" x14ac:dyDescent="0.25">
      <c r="A321" s="12">
        <v>303</v>
      </c>
      <c r="B321" s="12">
        <v>30</v>
      </c>
      <c r="C321" s="11" t="s">
        <v>315</v>
      </c>
      <c r="D321" s="20">
        <v>11.9</v>
      </c>
      <c r="E321" s="21">
        <f t="shared" si="9"/>
        <v>357</v>
      </c>
    </row>
    <row r="322" spans="1:5" x14ac:dyDescent="0.25">
      <c r="A322" s="12">
        <v>304</v>
      </c>
      <c r="B322" s="12">
        <v>900</v>
      </c>
      <c r="C322" s="11" t="s">
        <v>316</v>
      </c>
      <c r="D322" s="20">
        <v>5.4</v>
      </c>
      <c r="E322" s="21">
        <f t="shared" si="9"/>
        <v>4860</v>
      </c>
    </row>
    <row r="323" spans="1:5" x14ac:dyDescent="0.25">
      <c r="A323" s="12">
        <v>305</v>
      </c>
      <c r="B323" s="12">
        <v>900</v>
      </c>
      <c r="C323" s="11" t="s">
        <v>317</v>
      </c>
      <c r="D323" s="20">
        <v>3.1</v>
      </c>
      <c r="E323" s="21">
        <f t="shared" si="9"/>
        <v>2790</v>
      </c>
    </row>
    <row r="324" spans="1:5" x14ac:dyDescent="0.25">
      <c r="A324" s="12">
        <v>306</v>
      </c>
      <c r="B324" s="12">
        <v>10</v>
      </c>
      <c r="C324" s="11" t="s">
        <v>318</v>
      </c>
      <c r="D324" s="20">
        <v>50</v>
      </c>
      <c r="E324" s="21">
        <f t="shared" si="9"/>
        <v>500</v>
      </c>
    </row>
    <row r="325" spans="1:5" x14ac:dyDescent="0.25">
      <c r="A325" s="12">
        <v>307</v>
      </c>
      <c r="B325" s="12">
        <v>90</v>
      </c>
      <c r="C325" s="11" t="s">
        <v>319</v>
      </c>
      <c r="D325" s="20">
        <v>19</v>
      </c>
      <c r="E325" s="21">
        <f t="shared" si="9"/>
        <v>1710</v>
      </c>
    </row>
    <row r="326" spans="1:5" x14ac:dyDescent="0.25">
      <c r="A326" s="12">
        <v>308</v>
      </c>
      <c r="B326" s="12">
        <v>10</v>
      </c>
      <c r="C326" s="11" t="s">
        <v>320</v>
      </c>
      <c r="D326" s="20">
        <v>50</v>
      </c>
      <c r="E326" s="21">
        <f t="shared" si="9"/>
        <v>500</v>
      </c>
    </row>
    <row r="327" spans="1:5" x14ac:dyDescent="0.25">
      <c r="A327" s="12">
        <v>309</v>
      </c>
      <c r="B327" s="12">
        <v>10</v>
      </c>
      <c r="C327" s="11" t="s">
        <v>321</v>
      </c>
      <c r="D327" s="20">
        <v>49.5</v>
      </c>
      <c r="E327" s="21">
        <f t="shared" si="9"/>
        <v>495</v>
      </c>
    </row>
    <row r="328" spans="1:5" x14ac:dyDescent="0.25">
      <c r="A328" s="12">
        <v>310</v>
      </c>
      <c r="B328" s="12">
        <v>120</v>
      </c>
      <c r="C328" s="11" t="s">
        <v>322</v>
      </c>
      <c r="D328" s="20">
        <v>25</v>
      </c>
      <c r="E328" s="21">
        <f t="shared" si="9"/>
        <v>3000</v>
      </c>
    </row>
    <row r="329" spans="1:5" ht="16.5" thickBot="1" x14ac:dyDescent="0.3">
      <c r="A329" s="12">
        <v>311</v>
      </c>
      <c r="B329" s="12">
        <v>10</v>
      </c>
      <c r="C329" s="11" t="s">
        <v>323</v>
      </c>
      <c r="D329" s="20">
        <v>49.5</v>
      </c>
      <c r="E329" s="21">
        <f t="shared" si="9"/>
        <v>495</v>
      </c>
    </row>
    <row r="330" spans="1:5" ht="16.5" thickBot="1" x14ac:dyDescent="0.3">
      <c r="A330" s="27"/>
      <c r="B330" s="28"/>
      <c r="C330" s="30" t="s">
        <v>326</v>
      </c>
      <c r="D330" s="28"/>
      <c r="E330" s="29"/>
    </row>
    <row r="331" spans="1:5" x14ac:dyDescent="0.25">
      <c r="A331" s="12">
        <v>312</v>
      </c>
      <c r="B331" s="12">
        <v>6</v>
      </c>
      <c r="C331" s="11" t="s">
        <v>327</v>
      </c>
      <c r="D331" s="20">
        <v>150</v>
      </c>
      <c r="E331" s="21">
        <f t="shared" ref="E331:E362" si="10">D331*B331</f>
        <v>900</v>
      </c>
    </row>
    <row r="332" spans="1:5" x14ac:dyDescent="0.25">
      <c r="A332" s="12">
        <v>313</v>
      </c>
      <c r="B332" s="12">
        <v>6</v>
      </c>
      <c r="C332" s="11" t="s">
        <v>328</v>
      </c>
      <c r="D332" s="20">
        <v>17</v>
      </c>
      <c r="E332" s="21">
        <f t="shared" si="10"/>
        <v>102</v>
      </c>
    </row>
    <row r="333" spans="1:5" x14ac:dyDescent="0.25">
      <c r="A333" s="12">
        <v>314</v>
      </c>
      <c r="B333" s="12">
        <v>6</v>
      </c>
      <c r="C333" s="11" t="s">
        <v>329</v>
      </c>
      <c r="D333" s="20">
        <v>6</v>
      </c>
      <c r="E333" s="21">
        <f t="shared" si="10"/>
        <v>36</v>
      </c>
    </row>
    <row r="334" spans="1:5" x14ac:dyDescent="0.25">
      <c r="A334" s="12">
        <v>315</v>
      </c>
      <c r="B334" s="12">
        <v>30</v>
      </c>
      <c r="C334" s="11" t="s">
        <v>330</v>
      </c>
      <c r="D334" s="20">
        <v>44.5</v>
      </c>
      <c r="E334" s="21">
        <f t="shared" si="10"/>
        <v>1335</v>
      </c>
    </row>
    <row r="335" spans="1:5" x14ac:dyDescent="0.25">
      <c r="A335" s="12">
        <v>316</v>
      </c>
      <c r="B335" s="12">
        <v>30</v>
      </c>
      <c r="C335" s="11" t="s">
        <v>331</v>
      </c>
      <c r="D335" s="20">
        <v>34.5</v>
      </c>
      <c r="E335" s="21">
        <f t="shared" si="10"/>
        <v>1035</v>
      </c>
    </row>
    <row r="336" spans="1:5" x14ac:dyDescent="0.25">
      <c r="A336" s="12">
        <v>317</v>
      </c>
      <c r="B336" s="12">
        <v>15</v>
      </c>
      <c r="C336" s="11" t="s">
        <v>332</v>
      </c>
      <c r="D336" s="20">
        <v>20</v>
      </c>
      <c r="E336" s="21">
        <f t="shared" si="10"/>
        <v>300</v>
      </c>
    </row>
    <row r="337" spans="1:5" x14ac:dyDescent="0.25">
      <c r="A337" s="12">
        <v>318</v>
      </c>
      <c r="B337" s="12">
        <v>15</v>
      </c>
      <c r="C337" s="11" t="s">
        <v>333</v>
      </c>
      <c r="D337" s="20">
        <v>20</v>
      </c>
      <c r="E337" s="21">
        <f t="shared" si="10"/>
        <v>300</v>
      </c>
    </row>
    <row r="338" spans="1:5" x14ac:dyDescent="0.25">
      <c r="A338" s="12">
        <v>319</v>
      </c>
      <c r="B338" s="12">
        <v>6</v>
      </c>
      <c r="C338" s="11" t="s">
        <v>334</v>
      </c>
      <c r="D338" s="20">
        <v>22</v>
      </c>
      <c r="E338" s="21">
        <f t="shared" si="10"/>
        <v>132</v>
      </c>
    </row>
    <row r="339" spans="1:5" x14ac:dyDescent="0.25">
      <c r="A339" s="12">
        <v>320</v>
      </c>
      <c r="B339" s="12">
        <v>30</v>
      </c>
      <c r="C339" s="11" t="s">
        <v>335</v>
      </c>
      <c r="D339" s="20">
        <v>50</v>
      </c>
      <c r="E339" s="21">
        <f t="shared" si="10"/>
        <v>1500</v>
      </c>
    </row>
    <row r="340" spans="1:5" x14ac:dyDescent="0.25">
      <c r="A340" s="12">
        <v>321</v>
      </c>
      <c r="B340" s="12">
        <v>30</v>
      </c>
      <c r="C340" s="11" t="s">
        <v>336</v>
      </c>
      <c r="D340" s="20">
        <v>32</v>
      </c>
      <c r="E340" s="21">
        <f t="shared" si="10"/>
        <v>960</v>
      </c>
    </row>
    <row r="341" spans="1:5" x14ac:dyDescent="0.25">
      <c r="A341" s="12">
        <v>322</v>
      </c>
      <c r="B341" s="12">
        <v>90</v>
      </c>
      <c r="C341" s="11" t="s">
        <v>337</v>
      </c>
      <c r="D341" s="20">
        <v>24</v>
      </c>
      <c r="E341" s="21">
        <f t="shared" si="10"/>
        <v>2160</v>
      </c>
    </row>
    <row r="342" spans="1:5" x14ac:dyDescent="0.25">
      <c r="A342" s="12">
        <v>323</v>
      </c>
      <c r="B342" s="12">
        <v>60</v>
      </c>
      <c r="C342" s="11" t="s">
        <v>338</v>
      </c>
      <c r="D342" s="20">
        <v>25</v>
      </c>
      <c r="E342" s="21">
        <f t="shared" si="10"/>
        <v>1500</v>
      </c>
    </row>
    <row r="343" spans="1:5" x14ac:dyDescent="0.25">
      <c r="A343" s="12">
        <v>324</v>
      </c>
      <c r="B343" s="12">
        <v>30</v>
      </c>
      <c r="C343" s="11" t="s">
        <v>339</v>
      </c>
      <c r="D343" s="20">
        <v>21</v>
      </c>
      <c r="E343" s="21">
        <f t="shared" si="10"/>
        <v>630</v>
      </c>
    </row>
    <row r="344" spans="1:5" x14ac:dyDescent="0.25">
      <c r="A344" s="12">
        <v>325</v>
      </c>
      <c r="B344" s="12">
        <v>15</v>
      </c>
      <c r="C344" s="11" t="s">
        <v>340</v>
      </c>
      <c r="D344" s="20">
        <v>78</v>
      </c>
      <c r="E344" s="21">
        <f t="shared" si="10"/>
        <v>1170</v>
      </c>
    </row>
    <row r="345" spans="1:5" x14ac:dyDescent="0.25">
      <c r="A345" s="12">
        <v>326</v>
      </c>
      <c r="B345" s="12">
        <v>6</v>
      </c>
      <c r="C345" s="11" t="s">
        <v>341</v>
      </c>
      <c r="D345" s="20">
        <v>28</v>
      </c>
      <c r="E345" s="21">
        <f t="shared" si="10"/>
        <v>168</v>
      </c>
    </row>
    <row r="346" spans="1:5" x14ac:dyDescent="0.25">
      <c r="A346" s="12">
        <v>327</v>
      </c>
      <c r="B346" s="12">
        <v>15</v>
      </c>
      <c r="C346" s="11" t="s">
        <v>342</v>
      </c>
      <c r="D346" s="20">
        <v>17.98</v>
      </c>
      <c r="E346" s="21">
        <f t="shared" si="10"/>
        <v>269.7</v>
      </c>
    </row>
    <row r="347" spans="1:5" x14ac:dyDescent="0.25">
      <c r="A347" s="12">
        <v>328</v>
      </c>
      <c r="B347" s="12">
        <v>6</v>
      </c>
      <c r="C347" s="11" t="s">
        <v>343</v>
      </c>
      <c r="D347" s="20">
        <v>405</v>
      </c>
      <c r="E347" s="21">
        <f t="shared" si="10"/>
        <v>2430</v>
      </c>
    </row>
    <row r="348" spans="1:5" x14ac:dyDescent="0.25">
      <c r="A348" s="12">
        <v>329</v>
      </c>
      <c r="B348" s="12">
        <v>6</v>
      </c>
      <c r="C348" s="11" t="s">
        <v>344</v>
      </c>
      <c r="D348" s="20">
        <v>44</v>
      </c>
      <c r="E348" s="21">
        <f t="shared" si="10"/>
        <v>264</v>
      </c>
    </row>
    <row r="349" spans="1:5" x14ac:dyDescent="0.25">
      <c r="A349" s="12">
        <v>330</v>
      </c>
      <c r="B349" s="12">
        <v>6</v>
      </c>
      <c r="C349" s="11" t="s">
        <v>345</v>
      </c>
      <c r="D349" s="20">
        <v>54</v>
      </c>
      <c r="E349" s="21">
        <f t="shared" si="10"/>
        <v>324</v>
      </c>
    </row>
    <row r="350" spans="1:5" x14ac:dyDescent="0.25">
      <c r="A350" s="12">
        <v>331</v>
      </c>
      <c r="B350" s="12">
        <v>60</v>
      </c>
      <c r="C350" s="11" t="s">
        <v>346</v>
      </c>
      <c r="D350" s="20">
        <v>15.9</v>
      </c>
      <c r="E350" s="21">
        <f t="shared" si="10"/>
        <v>954</v>
      </c>
    </row>
    <row r="351" spans="1:5" x14ac:dyDescent="0.25">
      <c r="A351" s="12">
        <v>332</v>
      </c>
      <c r="B351" s="12">
        <v>10</v>
      </c>
      <c r="C351" s="11" t="s">
        <v>347</v>
      </c>
      <c r="D351" s="20">
        <v>170</v>
      </c>
      <c r="E351" s="21">
        <f t="shared" si="10"/>
        <v>1700</v>
      </c>
    </row>
    <row r="352" spans="1:5" x14ac:dyDescent="0.25">
      <c r="A352" s="12">
        <v>333</v>
      </c>
      <c r="B352" s="12">
        <v>15</v>
      </c>
      <c r="C352" s="11" t="s">
        <v>348</v>
      </c>
      <c r="D352" s="20">
        <v>14</v>
      </c>
      <c r="E352" s="21">
        <f t="shared" si="10"/>
        <v>210</v>
      </c>
    </row>
    <row r="353" spans="1:5" x14ac:dyDescent="0.25">
      <c r="A353" s="12">
        <v>334</v>
      </c>
      <c r="B353" s="12">
        <v>15</v>
      </c>
      <c r="C353" s="11" t="s">
        <v>349</v>
      </c>
      <c r="D353" s="20">
        <v>14</v>
      </c>
      <c r="E353" s="21">
        <f t="shared" si="10"/>
        <v>210</v>
      </c>
    </row>
    <row r="354" spans="1:5" x14ac:dyDescent="0.25">
      <c r="A354" s="12">
        <v>335</v>
      </c>
      <c r="B354" s="12">
        <v>30</v>
      </c>
      <c r="C354" s="11" t="s">
        <v>350</v>
      </c>
      <c r="D354" s="20">
        <v>25</v>
      </c>
      <c r="E354" s="21">
        <f t="shared" si="10"/>
        <v>750</v>
      </c>
    </row>
    <row r="355" spans="1:5" x14ac:dyDescent="0.25">
      <c r="A355" s="12">
        <v>336</v>
      </c>
      <c r="B355" s="12">
        <v>6</v>
      </c>
      <c r="C355" s="11" t="s">
        <v>282</v>
      </c>
      <c r="D355" s="20">
        <v>12.3</v>
      </c>
      <c r="E355" s="21">
        <f t="shared" si="10"/>
        <v>73.800000000000011</v>
      </c>
    </row>
    <row r="356" spans="1:5" x14ac:dyDescent="0.25">
      <c r="A356" s="12">
        <v>337</v>
      </c>
      <c r="B356" s="12">
        <v>6</v>
      </c>
      <c r="C356" s="11" t="s">
        <v>351</v>
      </c>
      <c r="D356" s="20">
        <v>68</v>
      </c>
      <c r="E356" s="21">
        <f t="shared" si="10"/>
        <v>408</v>
      </c>
    </row>
    <row r="357" spans="1:5" x14ac:dyDescent="0.25">
      <c r="A357" s="12">
        <v>338</v>
      </c>
      <c r="B357" s="12">
        <v>3</v>
      </c>
      <c r="C357" s="11" t="s">
        <v>352</v>
      </c>
      <c r="D357" s="20">
        <v>30</v>
      </c>
      <c r="E357" s="21">
        <f t="shared" si="10"/>
        <v>90</v>
      </c>
    </row>
    <row r="358" spans="1:5" x14ac:dyDescent="0.25">
      <c r="A358" s="12">
        <v>339</v>
      </c>
      <c r="B358" s="12">
        <v>3</v>
      </c>
      <c r="C358" s="11" t="s">
        <v>353</v>
      </c>
      <c r="D358" s="20">
        <v>32</v>
      </c>
      <c r="E358" s="21">
        <f t="shared" si="10"/>
        <v>96</v>
      </c>
    </row>
    <row r="359" spans="1:5" x14ac:dyDescent="0.25">
      <c r="A359" s="12">
        <v>340</v>
      </c>
      <c r="B359" s="12">
        <v>6</v>
      </c>
      <c r="C359" s="11" t="s">
        <v>354</v>
      </c>
      <c r="D359" s="20">
        <v>25</v>
      </c>
      <c r="E359" s="21">
        <f t="shared" si="10"/>
        <v>150</v>
      </c>
    </row>
    <row r="360" spans="1:5" x14ac:dyDescent="0.25">
      <c r="A360" s="12">
        <v>341</v>
      </c>
      <c r="B360" s="12">
        <v>3</v>
      </c>
      <c r="C360" s="11" t="s">
        <v>355</v>
      </c>
      <c r="D360" s="20">
        <v>88</v>
      </c>
      <c r="E360" s="21">
        <f t="shared" si="10"/>
        <v>264</v>
      </c>
    </row>
    <row r="361" spans="1:5" x14ac:dyDescent="0.25">
      <c r="A361" s="12">
        <v>342</v>
      </c>
      <c r="B361" s="12">
        <v>3</v>
      </c>
      <c r="C361" s="11" t="s">
        <v>356</v>
      </c>
      <c r="D361" s="20">
        <v>50</v>
      </c>
      <c r="E361" s="21">
        <f t="shared" si="10"/>
        <v>150</v>
      </c>
    </row>
    <row r="362" spans="1:5" x14ac:dyDescent="0.25">
      <c r="A362" s="12">
        <v>343</v>
      </c>
      <c r="B362" s="12">
        <v>15</v>
      </c>
      <c r="C362" s="11" t="s">
        <v>357</v>
      </c>
      <c r="D362" s="20">
        <v>15</v>
      </c>
      <c r="E362" s="21">
        <f t="shared" si="10"/>
        <v>225</v>
      </c>
    </row>
    <row r="363" spans="1:5" x14ac:dyDescent="0.25">
      <c r="A363" s="12">
        <v>344</v>
      </c>
      <c r="B363" s="12">
        <v>6</v>
      </c>
      <c r="C363" s="11" t="s">
        <v>358</v>
      </c>
      <c r="D363" s="20">
        <v>18</v>
      </c>
      <c r="E363" s="21">
        <f t="shared" ref="E363:E394" si="11">D363*B363</f>
        <v>108</v>
      </c>
    </row>
    <row r="364" spans="1:5" x14ac:dyDescent="0.25">
      <c r="A364" s="12">
        <v>345</v>
      </c>
      <c r="B364" s="12">
        <v>6</v>
      </c>
      <c r="C364" s="11" t="s">
        <v>359</v>
      </c>
      <c r="D364" s="20">
        <v>70</v>
      </c>
      <c r="E364" s="21">
        <f t="shared" si="11"/>
        <v>420</v>
      </c>
    </row>
    <row r="365" spans="1:5" ht="31.5" x14ac:dyDescent="0.25">
      <c r="A365" s="12">
        <v>346</v>
      </c>
      <c r="B365" s="12">
        <v>30</v>
      </c>
      <c r="C365" s="11" t="s">
        <v>360</v>
      </c>
      <c r="D365" s="20">
        <v>27</v>
      </c>
      <c r="E365" s="21">
        <f t="shared" si="11"/>
        <v>810</v>
      </c>
    </row>
    <row r="366" spans="1:5" x14ac:dyDescent="0.25">
      <c r="A366" s="12">
        <v>347</v>
      </c>
      <c r="B366" s="12">
        <v>3</v>
      </c>
      <c r="C366" s="11" t="s">
        <v>361</v>
      </c>
      <c r="D366" s="20">
        <v>50</v>
      </c>
      <c r="E366" s="21">
        <f t="shared" si="11"/>
        <v>150</v>
      </c>
    </row>
    <row r="367" spans="1:5" x14ac:dyDescent="0.25">
      <c r="A367" s="12">
        <v>348</v>
      </c>
      <c r="B367" s="12">
        <v>3</v>
      </c>
      <c r="C367" s="11" t="s">
        <v>362</v>
      </c>
      <c r="D367" s="20">
        <v>50</v>
      </c>
      <c r="E367" s="21">
        <f t="shared" si="11"/>
        <v>150</v>
      </c>
    </row>
    <row r="368" spans="1:5" x14ac:dyDescent="0.25">
      <c r="A368" s="12">
        <v>349</v>
      </c>
      <c r="B368" s="12">
        <v>3</v>
      </c>
      <c r="C368" s="11" t="s">
        <v>363</v>
      </c>
      <c r="D368" s="20">
        <v>53</v>
      </c>
      <c r="E368" s="21">
        <f t="shared" si="11"/>
        <v>159</v>
      </c>
    </row>
    <row r="369" spans="1:5" x14ac:dyDescent="0.25">
      <c r="A369" s="12">
        <v>350</v>
      </c>
      <c r="B369" s="12">
        <v>3</v>
      </c>
      <c r="C369" s="11" t="s">
        <v>364</v>
      </c>
      <c r="D369" s="20">
        <v>37</v>
      </c>
      <c r="E369" s="21">
        <f t="shared" si="11"/>
        <v>111</v>
      </c>
    </row>
    <row r="370" spans="1:5" x14ac:dyDescent="0.25">
      <c r="A370" s="12">
        <v>351</v>
      </c>
      <c r="B370" s="12">
        <v>3</v>
      </c>
      <c r="C370" s="11" t="s">
        <v>365</v>
      </c>
      <c r="D370" s="20">
        <v>43</v>
      </c>
      <c r="E370" s="21">
        <f t="shared" si="11"/>
        <v>129</v>
      </c>
    </row>
    <row r="371" spans="1:5" x14ac:dyDescent="0.25">
      <c r="A371" s="12">
        <v>352</v>
      </c>
      <c r="B371" s="12">
        <v>90</v>
      </c>
      <c r="C371" s="11" t="s">
        <v>366</v>
      </c>
      <c r="D371" s="20">
        <v>12</v>
      </c>
      <c r="E371" s="21">
        <f t="shared" si="11"/>
        <v>1080</v>
      </c>
    </row>
    <row r="372" spans="1:5" x14ac:dyDescent="0.25">
      <c r="A372" s="12">
        <v>353</v>
      </c>
      <c r="B372" s="12">
        <v>9</v>
      </c>
      <c r="C372" s="11" t="s">
        <v>367</v>
      </c>
      <c r="D372" s="20">
        <v>23</v>
      </c>
      <c r="E372" s="21">
        <f t="shared" si="11"/>
        <v>207</v>
      </c>
    </row>
    <row r="373" spans="1:5" x14ac:dyDescent="0.25">
      <c r="A373" s="12">
        <v>354</v>
      </c>
      <c r="B373" s="12">
        <v>120</v>
      </c>
      <c r="C373" s="11" t="s">
        <v>368</v>
      </c>
      <c r="D373" s="20">
        <v>28</v>
      </c>
      <c r="E373" s="21">
        <f t="shared" si="11"/>
        <v>3360</v>
      </c>
    </row>
    <row r="374" spans="1:5" x14ac:dyDescent="0.25">
      <c r="A374" s="12">
        <v>355</v>
      </c>
      <c r="B374" s="12">
        <v>90</v>
      </c>
      <c r="C374" s="11" t="s">
        <v>369</v>
      </c>
      <c r="D374" s="20">
        <v>22</v>
      </c>
      <c r="E374" s="21">
        <f t="shared" si="11"/>
        <v>1980</v>
      </c>
    </row>
    <row r="375" spans="1:5" x14ac:dyDescent="0.25">
      <c r="A375" s="12">
        <v>356</v>
      </c>
      <c r="B375" s="12">
        <v>15</v>
      </c>
      <c r="C375" s="11" t="s">
        <v>370</v>
      </c>
      <c r="D375" s="20">
        <v>3</v>
      </c>
      <c r="E375" s="21">
        <f t="shared" si="11"/>
        <v>45</v>
      </c>
    </row>
    <row r="376" spans="1:5" x14ac:dyDescent="0.25">
      <c r="A376" s="12">
        <v>357</v>
      </c>
      <c r="B376" s="12">
        <v>150</v>
      </c>
      <c r="C376" s="11" t="s">
        <v>371</v>
      </c>
      <c r="D376" s="20">
        <v>21.88</v>
      </c>
      <c r="E376" s="21">
        <f t="shared" si="11"/>
        <v>3282</v>
      </c>
    </row>
    <row r="377" spans="1:5" x14ac:dyDescent="0.25">
      <c r="A377" s="12">
        <v>358</v>
      </c>
      <c r="B377" s="12">
        <v>300</v>
      </c>
      <c r="C377" s="11" t="s">
        <v>372</v>
      </c>
      <c r="D377" s="20">
        <v>21.88</v>
      </c>
      <c r="E377" s="21">
        <f t="shared" si="11"/>
        <v>6564</v>
      </c>
    </row>
    <row r="378" spans="1:5" x14ac:dyDescent="0.25">
      <c r="A378" s="12">
        <v>359</v>
      </c>
      <c r="B378" s="12">
        <v>10</v>
      </c>
      <c r="C378" s="11" t="s">
        <v>373</v>
      </c>
      <c r="D378" s="20">
        <v>37.5</v>
      </c>
      <c r="E378" s="21">
        <f t="shared" si="11"/>
        <v>375</v>
      </c>
    </row>
    <row r="379" spans="1:5" x14ac:dyDescent="0.25">
      <c r="A379" s="12">
        <v>360</v>
      </c>
      <c r="B379" s="12">
        <v>10</v>
      </c>
      <c r="C379" s="11" t="s">
        <v>374</v>
      </c>
      <c r="D379" s="20">
        <v>120</v>
      </c>
      <c r="E379" s="21">
        <f t="shared" si="11"/>
        <v>1200</v>
      </c>
    </row>
    <row r="380" spans="1:5" x14ac:dyDescent="0.25">
      <c r="A380" s="12">
        <v>361</v>
      </c>
      <c r="B380" s="12">
        <v>10</v>
      </c>
      <c r="C380" s="11" t="s">
        <v>375</v>
      </c>
      <c r="D380" s="20">
        <v>160</v>
      </c>
      <c r="E380" s="21">
        <f t="shared" si="11"/>
        <v>1600</v>
      </c>
    </row>
    <row r="381" spans="1:5" x14ac:dyDescent="0.25">
      <c r="A381" s="12">
        <v>362</v>
      </c>
      <c r="B381" s="12">
        <v>3</v>
      </c>
      <c r="C381" s="11" t="s">
        <v>376</v>
      </c>
      <c r="D381" s="20">
        <v>200</v>
      </c>
      <c r="E381" s="21">
        <f t="shared" si="11"/>
        <v>600</v>
      </c>
    </row>
    <row r="382" spans="1:5" x14ac:dyDescent="0.25">
      <c r="A382" s="12">
        <v>363</v>
      </c>
      <c r="B382" s="12">
        <v>10</v>
      </c>
      <c r="C382" s="11" t="s">
        <v>377</v>
      </c>
      <c r="D382" s="20">
        <v>25</v>
      </c>
      <c r="E382" s="21">
        <f t="shared" si="11"/>
        <v>250</v>
      </c>
    </row>
    <row r="383" spans="1:5" x14ac:dyDescent="0.25">
      <c r="A383" s="12">
        <v>364</v>
      </c>
      <c r="B383" s="12">
        <v>20</v>
      </c>
      <c r="C383" s="11" t="s">
        <v>378</v>
      </c>
      <c r="D383" s="20">
        <v>75</v>
      </c>
      <c r="E383" s="21">
        <f t="shared" si="11"/>
        <v>1500</v>
      </c>
    </row>
    <row r="384" spans="1:5" x14ac:dyDescent="0.25">
      <c r="A384" s="12">
        <v>365</v>
      </c>
      <c r="B384" s="12">
        <v>20</v>
      </c>
      <c r="C384" s="11" t="s">
        <v>379</v>
      </c>
      <c r="D384" s="20">
        <v>120</v>
      </c>
      <c r="E384" s="21">
        <f t="shared" si="11"/>
        <v>2400</v>
      </c>
    </row>
    <row r="385" spans="1:5" x14ac:dyDescent="0.25">
      <c r="A385" s="12">
        <v>366</v>
      </c>
      <c r="B385" s="12">
        <v>10</v>
      </c>
      <c r="C385" s="11" t="s">
        <v>380</v>
      </c>
      <c r="D385" s="20">
        <v>75</v>
      </c>
      <c r="E385" s="21">
        <f t="shared" si="11"/>
        <v>750</v>
      </c>
    </row>
    <row r="386" spans="1:5" x14ac:dyDescent="0.25">
      <c r="A386" s="12">
        <v>367</v>
      </c>
      <c r="B386" s="12">
        <v>120</v>
      </c>
      <c r="C386" s="11" t="s">
        <v>381</v>
      </c>
      <c r="D386" s="20">
        <v>19</v>
      </c>
      <c r="E386" s="21">
        <f t="shared" si="11"/>
        <v>2280</v>
      </c>
    </row>
    <row r="387" spans="1:5" x14ac:dyDescent="0.25">
      <c r="A387" s="12">
        <v>368</v>
      </c>
      <c r="B387" s="12">
        <v>10</v>
      </c>
      <c r="C387" s="11" t="s">
        <v>382</v>
      </c>
      <c r="D387" s="20">
        <v>180</v>
      </c>
      <c r="E387" s="21">
        <f t="shared" si="11"/>
        <v>1800</v>
      </c>
    </row>
    <row r="388" spans="1:5" x14ac:dyDescent="0.25">
      <c r="A388" s="12">
        <v>369</v>
      </c>
      <c r="B388" s="12">
        <v>10</v>
      </c>
      <c r="C388" s="11" t="s">
        <v>383</v>
      </c>
      <c r="D388" s="20">
        <v>180</v>
      </c>
      <c r="E388" s="21">
        <f t="shared" si="11"/>
        <v>1800</v>
      </c>
    </row>
    <row r="389" spans="1:5" x14ac:dyDescent="0.25">
      <c r="A389" s="12">
        <v>370</v>
      </c>
      <c r="B389" s="12">
        <v>300</v>
      </c>
      <c r="C389" s="11" t="s">
        <v>384</v>
      </c>
      <c r="D389" s="20">
        <v>19.5</v>
      </c>
      <c r="E389" s="21">
        <f t="shared" si="11"/>
        <v>5850</v>
      </c>
    </row>
    <row r="390" spans="1:5" ht="18" x14ac:dyDescent="0.25">
      <c r="A390" s="57" t="s">
        <v>387</v>
      </c>
      <c r="B390" s="58"/>
      <c r="C390" s="58"/>
      <c r="D390" s="60">
        <f>SUM(E13:E389)</f>
        <v>621598.92000000004</v>
      </c>
      <c r="E390" s="61"/>
    </row>
  </sheetData>
  <autoFilter ref="A12:E389" xr:uid="{4CFAE670-07FD-4329-83AC-B4C394F134CD}"/>
  <mergeCells count="5">
    <mergeCell ref="A9:B9"/>
    <mergeCell ref="C9:E9"/>
    <mergeCell ref="A390:C390"/>
    <mergeCell ref="D390:E390"/>
    <mergeCell ref="A10:E10"/>
  </mergeCells>
  <pageMargins left="0.25" right="0.25" top="0.75" bottom="0.75" header="0.3" footer="0.3"/>
  <pageSetup paperSize="9" scale="70" orientation="portrait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Planilha1</vt:lpstr>
      <vt:lpstr>Conferência_052021</vt:lpstr>
      <vt:lpstr>EXTRAÇÃO_ATA</vt:lpstr>
      <vt:lpstr>Conferência_052021!Titulos_de_impressao</vt:lpstr>
      <vt:lpstr>EXTRAÇÃO_ATA!Titulos_de_impressao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WELLINGTON</dc:creator>
  <cp:lastModifiedBy>USUARIO</cp:lastModifiedBy>
  <cp:lastPrinted>2021-05-24T17:02:30Z</cp:lastPrinted>
  <dcterms:created xsi:type="dcterms:W3CDTF">2021-03-31T00:47:54Z</dcterms:created>
  <dcterms:modified xsi:type="dcterms:W3CDTF">2021-05-24T18:37:42Z</dcterms:modified>
</cp:coreProperties>
</file>